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ESTOP00\"/>
    </mc:Choice>
  </mc:AlternateContent>
  <bookViews>
    <workbookView xWindow="0" yWindow="0" windowWidth="20490" windowHeight="7650" activeTab="1"/>
  </bookViews>
  <sheets>
    <sheet name="nguon" sheetId="28" r:id="rId1"/>
    <sheet name="04" sheetId="27" r:id="rId2"/>
  </sheets>
  <definedNames>
    <definedName name="_xlnm.Print_Area" localSheetId="1">'04'!$A$1:$Y$31</definedName>
    <definedName name="_xlnm.Print_Titles" localSheetId="1">'04'!$11:$12</definedName>
  </definedNames>
  <calcPr calcId="162913"/>
</workbook>
</file>

<file path=xl/calcChain.xml><?xml version="1.0" encoding="utf-8"?>
<calcChain xmlns="http://schemas.openxmlformats.org/spreadsheetml/2006/main">
  <c r="A4" i="27" l="1"/>
  <c r="A1" i="27" l="1"/>
  <c r="V28" i="27"/>
  <c r="V27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</calcChain>
</file>

<file path=xl/sharedStrings.xml><?xml version="1.0" encoding="utf-8"?>
<sst xmlns="http://schemas.openxmlformats.org/spreadsheetml/2006/main" count="64" uniqueCount="56">
  <si>
    <t>Phòng TC-KT</t>
  </si>
  <si>
    <t>BẢNG THANH TOÁN LƯƠNG</t>
  </si>
  <si>
    <t>Số</t>
  </si>
  <si>
    <t>Họ Và Tên</t>
  </si>
  <si>
    <t>Phụ cấp</t>
  </si>
  <si>
    <t>Tổng</t>
  </si>
  <si>
    <t>Số Công</t>
  </si>
  <si>
    <t>Lương</t>
  </si>
  <si>
    <t>Khấu trừ</t>
  </si>
  <si>
    <t>Thực</t>
  </si>
  <si>
    <t>Ký nhận</t>
  </si>
  <si>
    <t>TT</t>
  </si>
  <si>
    <t>Xăng xe</t>
  </si>
  <si>
    <t>Khác</t>
  </si>
  <si>
    <t>Cộng</t>
  </si>
  <si>
    <t>Thực tế</t>
  </si>
  <si>
    <t>BH</t>
  </si>
  <si>
    <t>Lĩnh</t>
  </si>
  <si>
    <t>Người Lập</t>
  </si>
  <si>
    <t>Chức danh</t>
  </si>
  <si>
    <t>Mã</t>
  </si>
  <si>
    <t>NLĐ</t>
  </si>
  <si>
    <t>Kế toán</t>
  </si>
  <si>
    <t>mã số thuế</t>
  </si>
  <si>
    <t>tên công ty</t>
  </si>
  <si>
    <t>năm</t>
  </si>
  <si>
    <t>tháng</t>
  </si>
  <si>
    <t>Tổng cộng</t>
  </si>
  <si>
    <t>ăn trưa</t>
  </si>
  <si>
    <t>Chức vụ</t>
  </si>
  <si>
    <t>Điện thoại</t>
  </si>
  <si>
    <t>đi lại</t>
  </si>
  <si>
    <t>Độc hại</t>
  </si>
  <si>
    <t>Thâm niên</t>
  </si>
  <si>
    <t>Trách nhiệm</t>
  </si>
  <si>
    <t>Giữ trẻ</t>
  </si>
  <si>
    <t>Nhà ở</t>
  </si>
  <si>
    <t>Nuôi con</t>
  </si>
  <si>
    <t>Cơ bản</t>
  </si>
  <si>
    <t>chức danh</t>
  </si>
  <si>
    <t>tính chất lương thưởng</t>
  </si>
  <si>
    <t>2022</t>
  </si>
  <si>
    <t>4</t>
  </si>
  <si>
    <t/>
  </si>
  <si>
    <t>Giám đốc</t>
  </si>
  <si>
    <t>22.TVA001</t>
  </si>
  <si>
    <t>Phạm Hoàng Mỹ</t>
  </si>
  <si>
    <t>Lái xe</t>
  </si>
  <si>
    <t>22.TVA002</t>
  </si>
  <si>
    <t>Lương Hoàng Tha</t>
  </si>
  <si>
    <t>22.TVA003</t>
  </si>
  <si>
    <t>Đỗ Thị Mỹ Dung</t>
  </si>
  <si>
    <t>CÔNG TY TNHH XÂY DỰNG ABC</t>
  </si>
  <si>
    <t>Tăng ca</t>
  </si>
  <si>
    <t>Hành chính</t>
  </si>
  <si>
    <t>Thuế TNCN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</si>
</sst>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\ [$₫-42A];[Red]\(#,##0\)\ [$₫-42A]"/>
    <numFmt numFmtId="165" formatCode="_(* #,##0_);_(* \(##,#00\);_(* &quot;&quot;??_);_(@_)"/>
    <numFmt numFmtId="166" formatCode="&quot;Tháng &quot;00&quot;/2019&quot;"/>
    <numFmt numFmtId="167" formatCode="&quot;Tháng &quot;00&quot;/2021&quot;"/>
    <numFmt numFmtId="168" formatCode="#,##0.0_);\(#,##0.0\);;"/>
    <numFmt numFmtId="169" formatCode="#,##0.0_);\(#,##0.0\)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u/>
      <sz val="12"/>
      <name val="Times New Roman"/>
      <family val="1"/>
    </font>
    <font>
      <b/>
      <u/>
      <sz val="9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1"/>
      <color theme="6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">
    <xf numFmtId="0" fontId="0" fillId="0" borderId="0" xfId="0" applyFont="1" applyAlignment="1"/>
    <xf numFmtId="164" fontId="6" fillId="0" borderId="0" xfId="0" applyNumberFormat="1" applyFont="1"/>
    <xf numFmtId="164" fontId="7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12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/>
    <xf numFmtId="164" fontId="4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10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/>
    <xf numFmtId="0" fontId="14" fillId="0" borderId="0" xfId="0" applyFont="1" applyAlignment="1"/>
    <xf numFmtId="0" fontId="4" fillId="0" borderId="0" xfId="0" applyNumberFormat="1" applyFont="1" applyAlignment="1">
      <alignment horizontal="left"/>
    </xf>
    <xf numFmtId="0" fontId="3" fillId="0" borderId="10" xfId="0" applyNumberFormat="1" applyFont="1" applyBorder="1" applyAlignment="1">
      <alignment horizontal="center" vertical="center" wrapText="1" shrinkToFit="1"/>
    </xf>
    <xf numFmtId="165" fontId="3" fillId="0" borderId="12" xfId="0" applyNumberFormat="1" applyFont="1" applyBorder="1" applyAlignment="1">
      <alignment horizontal="center" vertical="center" wrapText="1" shrinkToFit="1"/>
    </xf>
    <xf numFmtId="0" fontId="3" fillId="0" borderId="3" xfId="0" applyNumberFormat="1" applyFont="1" applyBorder="1" applyAlignment="1">
      <alignment horizontal="center" vertical="center" wrapText="1" shrinkToFit="1"/>
    </xf>
    <xf numFmtId="165" fontId="3" fillId="0" borderId="7" xfId="0" applyNumberFormat="1" applyFont="1" applyBorder="1" applyAlignment="1">
      <alignment horizontal="center" vertical="center" wrapText="1" shrinkToFit="1"/>
    </xf>
    <xf numFmtId="0" fontId="13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vertical="top"/>
    </xf>
    <xf numFmtId="0" fontId="5" fillId="0" borderId="0" xfId="0" applyNumberFormat="1" applyFont="1" applyAlignment="1"/>
    <xf numFmtId="0" fontId="14" fillId="0" borderId="0" xfId="0" applyNumberFormat="1" applyFont="1" applyAlignme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14" fontId="3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/>
    <xf numFmtId="0" fontId="4" fillId="0" borderId="0" xfId="0" applyNumberFormat="1" applyFont="1" applyAlignment="1">
      <alignment horizontal="center" vertical="top"/>
    </xf>
    <xf numFmtId="165" fontId="3" fillId="0" borderId="8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left" vertical="center"/>
    </xf>
    <xf numFmtId="37" fontId="3" fillId="0" borderId="2" xfId="1" applyNumberFormat="1" applyFont="1" applyBorder="1" applyAlignment="1">
      <alignment horizontal="right" vertical="center" shrinkToFit="1"/>
    </xf>
    <xf numFmtId="165" fontId="3" fillId="0" borderId="10" xfId="0" applyNumberFormat="1" applyFont="1" applyBorder="1" applyAlignment="1">
      <alignment horizontal="right" vertical="center" wrapText="1" shrinkToFit="1"/>
    </xf>
    <xf numFmtId="165" fontId="3" fillId="0" borderId="11" xfId="0" applyNumberFormat="1" applyFont="1" applyBorder="1" applyAlignment="1">
      <alignment horizontal="right" vertical="center" wrapText="1" shrinkToFit="1"/>
    </xf>
    <xf numFmtId="165" fontId="3" fillId="0" borderId="3" xfId="0" applyNumberFormat="1" applyFont="1" applyBorder="1" applyAlignment="1">
      <alignment horizontal="right" vertical="center" wrapText="1" shrinkToFit="1"/>
    </xf>
    <xf numFmtId="165" fontId="3" fillId="0" borderId="5" xfId="0" applyNumberFormat="1" applyFont="1" applyBorder="1" applyAlignment="1">
      <alignment horizontal="right" vertical="center" wrapText="1" shrinkToFit="1"/>
    </xf>
    <xf numFmtId="164" fontId="3" fillId="0" borderId="10" xfId="0" applyNumberFormat="1" applyFont="1" applyFill="1" applyBorder="1" applyAlignment="1">
      <alignment horizontal="left" vertical="center" shrinkToFit="1"/>
    </xf>
    <xf numFmtId="164" fontId="3" fillId="0" borderId="3" xfId="0" applyNumberFormat="1" applyFont="1" applyFill="1" applyBorder="1" applyAlignment="1">
      <alignment horizontal="left" vertical="center" shrinkToFit="1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Continuous" vertical="center"/>
    </xf>
    <xf numFmtId="164" fontId="3" fillId="2" borderId="1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shrinkToFit="1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Continuous" vertical="top"/>
    </xf>
    <xf numFmtId="167" fontId="3" fillId="3" borderId="0" xfId="0" applyNumberFormat="1" applyFont="1" applyFill="1" applyAlignment="1">
      <alignment horizontal="centerContinuous" vertical="top"/>
    </xf>
    <xf numFmtId="166" fontId="5" fillId="0" borderId="0" xfId="0" applyNumberFormat="1" applyFont="1" applyAlignment="1">
      <alignment horizontal="centerContinuous" vertical="top"/>
    </xf>
    <xf numFmtId="166" fontId="11" fillId="0" borderId="0" xfId="0" applyNumberFormat="1" applyFont="1" applyAlignment="1">
      <alignment horizontal="centerContinuous" vertical="top"/>
    </xf>
    <xf numFmtId="0" fontId="3" fillId="0" borderId="10" xfId="0" applyNumberFormat="1" applyFont="1" applyBorder="1" applyAlignment="1">
      <alignment horizontal="center" vertical="center" shrinkToFit="1"/>
    </xf>
    <xf numFmtId="0" fontId="3" fillId="0" borderId="3" xfId="0" applyNumberFormat="1" applyFont="1" applyBorder="1" applyAlignment="1">
      <alignment horizontal="center" vertical="center" shrinkToFit="1"/>
    </xf>
    <xf numFmtId="0" fontId="4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4" fontId="3" fillId="2" borderId="15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/>
    </xf>
    <xf numFmtId="168" fontId="3" fillId="0" borderId="10" xfId="0" applyNumberFormat="1" applyFont="1" applyBorder="1" applyAlignment="1">
      <alignment horizontal="center" vertical="center" wrapText="1" shrinkToFit="1"/>
    </xf>
    <xf numFmtId="168" fontId="3" fillId="0" borderId="3" xfId="0" applyNumberFormat="1" applyFont="1" applyBorder="1" applyAlignment="1">
      <alignment horizontal="center" vertical="center" wrapText="1" shrinkToFit="1"/>
    </xf>
    <xf numFmtId="169" fontId="3" fillId="0" borderId="2" xfId="1" applyNumberFormat="1" applyFont="1" applyBorder="1" applyAlignment="1">
      <alignment horizontal="center" vertical="center" shrinkToFit="1"/>
    </xf>
  </cellXfs>
  <cellStyles count="4">
    <cellStyle name="Comma" xfId="1" builtinId="3"/>
    <cellStyle name="Comma 2 2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4.25" x14ac:dyDescent="0.2"/>
  <cols>
    <col min="1" max="1" width="17" customWidth="1"/>
  </cols>
  <sheetData>
    <row r="1" spans="1:2" x14ac:dyDescent="0.2">
      <c r="A1" t="s">
        <v>23</v>
      </c>
      <c r="B1">
        <v>36039999</v>
      </c>
    </row>
    <row r="2" spans="1:2" x14ac:dyDescent="0.2">
      <c r="A2" t="s">
        <v>24</v>
      </c>
      <c r="B2" t="s">
        <v>52</v>
      </c>
    </row>
    <row r="3" spans="1:2" x14ac:dyDescent="0.2">
      <c r="A3" t="s">
        <v>25</v>
      </c>
      <c r="B3" t="s">
        <v>41</v>
      </c>
    </row>
    <row r="4" spans="1:2" x14ac:dyDescent="0.2">
      <c r="A4" t="s">
        <v>26</v>
      </c>
      <c r="B4" t="s">
        <v>42</v>
      </c>
    </row>
    <row r="5" spans="1:2" x14ac:dyDescent="0.2">
      <c r="A5" t="s">
        <v>40</v>
      </c>
      <c r="B5" t="s">
        <v>43</v>
      </c>
    </row>
    <row r="6" spans="1:2" x14ac:dyDescent="0.2">
      <c r="A6" t="s">
        <v>39</v>
      </c>
      <c r="B6" t="s">
        <v>44</v>
      </c>
    </row>
    <row r="7" spans="1:2" x14ac:dyDescent="0.2">
      <c r="B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1"/>
  <sheetViews>
    <sheetView showGridLines="0" tabSelected="1" workbookViewId="0">
      <selection activeCell="A15" sqref="A15"/>
    </sheetView>
  </sheetViews>
  <sheetFormatPr defaultColWidth="12.625" defaultRowHeight="15" customHeight="1" zeroHeight="1" x14ac:dyDescent="0.25"/>
  <cols>
    <col min="1" max="1" width="4.625" style="10" customWidth="1"/>
    <col min="2" max="2" width="10.75" style="12" hidden="1" customWidth="1"/>
    <col min="3" max="3" width="21.375" style="10" customWidth="1"/>
    <col min="4" max="4" width="10.125" style="10" customWidth="1"/>
    <col min="5" max="5" width="10.375" style="10" customWidth="1"/>
    <col min="6" max="6" width="10.5" style="13" customWidth="1"/>
    <col min="7" max="7" width="10.5" style="13" hidden="1" customWidth="1"/>
    <col min="8" max="9" width="10.5" style="13" customWidth="1"/>
    <col min="10" max="12" width="10.5" style="13" hidden="1" customWidth="1"/>
    <col min="13" max="13" width="10.5" style="13" customWidth="1"/>
    <col min="14" max="14" width="10.5" style="13" hidden="1" customWidth="1"/>
    <col min="15" max="15" width="10.5" style="13" customWidth="1"/>
    <col min="16" max="16" width="11.125" style="10" hidden="1" customWidth="1"/>
    <col min="17" max="17" width="10.5" style="10" hidden="1" customWidth="1"/>
    <col min="18" max="18" width="10.5" style="10" customWidth="1"/>
    <col min="19" max="19" width="8.75" style="10" customWidth="1"/>
    <col min="20" max="20" width="7.75" style="10" customWidth="1"/>
    <col min="21" max="21" width="12" style="10" customWidth="1"/>
    <col min="22" max="22" width="9.625" style="10" customWidth="1"/>
    <col min="23" max="23" width="11.75" style="10" customWidth="1"/>
    <col min="24" max="24" width="12.125" style="10" bestFit="1" customWidth="1"/>
    <col min="25" max="25" width="9.375" style="10" customWidth="1"/>
    <col min="26" max="26" width="9.125" style="10" customWidth="1"/>
    <col min="27" max="27" width="0" style="19" hidden="1" customWidth="1"/>
    <col min="28" max="16384" width="12.625" style="10"/>
  </cols>
  <sheetData>
    <row r="1" spans="1:27" ht="20.25" customHeight="1" x14ac:dyDescent="0.25">
      <c r="A1" s="20" t="str">
        <f>nguon!B2</f>
        <v>CÔNG TY TNHH XÂY DỰNG ABC</v>
      </c>
      <c r="B1" s="14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</row>
    <row r="2" spans="1:27" ht="15.75" x14ac:dyDescent="0.25">
      <c r="A2" s="14" t="s">
        <v>0</v>
      </c>
      <c r="B2" s="16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</row>
    <row r="3" spans="1:27" ht="22.5" x14ac:dyDescent="0.3">
      <c r="A3" s="17" t="s">
        <v>1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7" s="13" customFormat="1" ht="16.5" x14ac:dyDescent="0.25">
      <c r="A4" s="58" t="str">
        <f>"Tháng "&amp;nguon!$B$4&amp;"-"&amp;nguon!$B$3</f>
        <v>Tháng 4-2022</v>
      </c>
      <c r="B4" s="59"/>
      <c r="C4" s="60"/>
      <c r="D4" s="61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AA4" s="19"/>
    </row>
    <row r="5" spans="1:27" ht="13.5" hidden="1" customHeight="1" x14ac:dyDescent="0.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6"/>
    </row>
    <row r="6" spans="1:27" ht="13.5" hidden="1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6"/>
      <c r="R6" s="6"/>
      <c r="S6" s="6"/>
      <c r="T6" s="6"/>
      <c r="U6" s="6"/>
      <c r="V6" s="6"/>
      <c r="W6" s="6"/>
      <c r="X6" s="6"/>
      <c r="Y6" s="6"/>
    </row>
    <row r="7" spans="1:27" ht="13.5" hidden="1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6"/>
      <c r="R7" s="6"/>
      <c r="S7" s="6"/>
      <c r="T7" s="6"/>
      <c r="U7" s="6"/>
      <c r="V7" s="6"/>
      <c r="W7" s="6"/>
      <c r="X7" s="6"/>
      <c r="Y7" s="6"/>
    </row>
    <row r="8" spans="1:27" ht="13.5" hidden="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6"/>
      <c r="R8" s="6"/>
      <c r="S8" s="6"/>
      <c r="T8" s="6"/>
      <c r="U8" s="6"/>
      <c r="V8" s="6"/>
      <c r="W8" s="6"/>
      <c r="X8" s="6"/>
      <c r="Y8" s="6"/>
    </row>
    <row r="9" spans="1:27" ht="13.5" hidden="1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6"/>
      <c r="R9" s="6"/>
      <c r="S9" s="6"/>
      <c r="T9" s="6"/>
      <c r="U9" s="6"/>
      <c r="V9" s="6"/>
      <c r="W9" s="6"/>
      <c r="X9" s="6"/>
      <c r="Y9" s="6"/>
    </row>
    <row r="10" spans="1:27" ht="8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7" ht="15.75" x14ac:dyDescent="0.25">
      <c r="A11" s="45" t="s">
        <v>2</v>
      </c>
      <c r="B11" s="46" t="s">
        <v>20</v>
      </c>
      <c r="C11" s="46" t="s">
        <v>3</v>
      </c>
      <c r="D11" s="46" t="s">
        <v>19</v>
      </c>
      <c r="E11" s="47" t="s">
        <v>7</v>
      </c>
      <c r="F11" s="69" t="s">
        <v>4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1"/>
      <c r="R11" s="47" t="s">
        <v>5</v>
      </c>
      <c r="S11" s="48" t="s">
        <v>6</v>
      </c>
      <c r="T11" s="48"/>
      <c r="U11" s="47" t="s">
        <v>7</v>
      </c>
      <c r="V11" s="48" t="s">
        <v>8</v>
      </c>
      <c r="W11" s="48"/>
      <c r="X11" s="49" t="s">
        <v>9</v>
      </c>
      <c r="Y11" s="50" t="s">
        <v>10</v>
      </c>
      <c r="Z11" s="68"/>
      <c r="AA11" s="67"/>
    </row>
    <row r="12" spans="1:27" ht="15.75" x14ac:dyDescent="0.25">
      <c r="A12" s="51" t="s">
        <v>11</v>
      </c>
      <c r="B12" s="52" t="s">
        <v>21</v>
      </c>
      <c r="C12" s="52"/>
      <c r="D12" s="52"/>
      <c r="E12" s="53" t="s">
        <v>38</v>
      </c>
      <c r="F12" s="54" t="s">
        <v>28</v>
      </c>
      <c r="G12" s="54" t="s">
        <v>29</v>
      </c>
      <c r="H12" s="54" t="s">
        <v>30</v>
      </c>
      <c r="I12" s="54" t="s">
        <v>31</v>
      </c>
      <c r="J12" s="54" t="s">
        <v>32</v>
      </c>
      <c r="K12" s="54" t="s">
        <v>33</v>
      </c>
      <c r="L12" s="54" t="s">
        <v>34</v>
      </c>
      <c r="M12" s="54" t="s">
        <v>12</v>
      </c>
      <c r="N12" s="54" t="s">
        <v>35</v>
      </c>
      <c r="O12" s="54" t="s">
        <v>36</v>
      </c>
      <c r="P12" s="54" t="s">
        <v>37</v>
      </c>
      <c r="Q12" s="53" t="s">
        <v>13</v>
      </c>
      <c r="R12" s="52" t="s">
        <v>14</v>
      </c>
      <c r="S12" s="52" t="s">
        <v>54</v>
      </c>
      <c r="T12" s="52" t="s">
        <v>53</v>
      </c>
      <c r="U12" s="52" t="s">
        <v>15</v>
      </c>
      <c r="V12" s="55" t="s">
        <v>16</v>
      </c>
      <c r="W12" s="55" t="s">
        <v>55</v>
      </c>
      <c r="X12" s="56" t="s">
        <v>17</v>
      </c>
      <c r="Y12" s="57"/>
      <c r="Z12" s="68"/>
      <c r="AA12" s="67"/>
    </row>
    <row r="13" spans="1:27" s="11" customFormat="1" ht="22.5" hidden="1" customHeight="1" x14ac:dyDescent="0.25">
      <c r="A13" s="21"/>
      <c r="B13" s="21"/>
      <c r="C13" s="43"/>
      <c r="D13" s="62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74"/>
      <c r="T13" s="74"/>
      <c r="U13" s="39"/>
      <c r="V13" s="39"/>
      <c r="W13" s="39"/>
      <c r="X13" s="40"/>
      <c r="Y13" s="22"/>
      <c r="AA13" s="19"/>
    </row>
    <row r="14" spans="1:27" ht="22.5" hidden="1" customHeight="1" x14ac:dyDescent="0.25">
      <c r="A14" s="23"/>
      <c r="B14" s="23"/>
      <c r="C14" s="44"/>
      <c r="D14" s="63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75"/>
      <c r="T14" s="75"/>
      <c r="U14" s="41"/>
      <c r="V14" s="41"/>
      <c r="W14" s="41"/>
      <c r="X14" s="42"/>
      <c r="Y14" s="24"/>
    </row>
    <row r="15" spans="1:27" ht="22.5" customHeight="1" x14ac:dyDescent="0.25">
      <c r="A15" s="23">
        <v>1</v>
      </c>
      <c r="B15" s="23" t="s">
        <v>45</v>
      </c>
      <c r="C15" s="44" t="s">
        <v>46</v>
      </c>
      <c r="D15" s="63" t="s">
        <v>47</v>
      </c>
      <c r="E15" s="41">
        <v>5007600</v>
      </c>
      <c r="F15" s="41">
        <v>720000</v>
      </c>
      <c r="G15" s="41">
        <v>0</v>
      </c>
      <c r="H15" s="41">
        <v>1000000</v>
      </c>
      <c r="I15" s="41">
        <v>1000000</v>
      </c>
      <c r="J15" s="41">
        <v>0</v>
      </c>
      <c r="K15" s="41">
        <v>0</v>
      </c>
      <c r="L15" s="41">
        <v>0</v>
      </c>
      <c r="M15" s="41">
        <v>500000</v>
      </c>
      <c r="N15" s="41">
        <v>0</v>
      </c>
      <c r="O15" s="41">
        <v>2772400</v>
      </c>
      <c r="P15" s="41">
        <v>0</v>
      </c>
      <c r="Q15" s="41"/>
      <c r="R15" s="41">
        <v>11000000</v>
      </c>
      <c r="S15" s="75">
        <v>26</v>
      </c>
      <c r="T15" s="75">
        <v>0</v>
      </c>
      <c r="U15" s="41">
        <v>11000000</v>
      </c>
      <c r="V15" s="41">
        <v>525798</v>
      </c>
      <c r="W15" s="41">
        <v>0</v>
      </c>
      <c r="X15" s="42">
        <v>10474202</v>
      </c>
      <c r="Y15" s="24"/>
    </row>
    <row r="16" spans="1:27" ht="22.5" customHeight="1" x14ac:dyDescent="0.25">
      <c r="A16" s="23">
        <v>2</v>
      </c>
      <c r="B16" s="23" t="s">
        <v>48</v>
      </c>
      <c r="C16" s="44" t="s">
        <v>49</v>
      </c>
      <c r="D16" s="63" t="s">
        <v>47</v>
      </c>
      <c r="E16" s="41">
        <v>5007600</v>
      </c>
      <c r="F16" s="41">
        <v>720000</v>
      </c>
      <c r="G16" s="41">
        <v>0</v>
      </c>
      <c r="H16" s="41">
        <v>500000</v>
      </c>
      <c r="I16" s="41">
        <v>1000000</v>
      </c>
      <c r="J16" s="41">
        <v>0</v>
      </c>
      <c r="K16" s="41">
        <v>0</v>
      </c>
      <c r="L16" s="41">
        <v>0</v>
      </c>
      <c r="M16" s="41">
        <v>500000</v>
      </c>
      <c r="N16" s="41">
        <v>0</v>
      </c>
      <c r="O16" s="41">
        <v>3272400</v>
      </c>
      <c r="P16" s="41">
        <v>0</v>
      </c>
      <c r="Q16" s="41"/>
      <c r="R16" s="41">
        <v>11000000</v>
      </c>
      <c r="S16" s="75">
        <v>26</v>
      </c>
      <c r="T16" s="75">
        <v>0</v>
      </c>
      <c r="U16" s="41">
        <v>11000000</v>
      </c>
      <c r="V16" s="41">
        <v>525798</v>
      </c>
      <c r="W16" s="41">
        <v>0</v>
      </c>
      <c r="X16" s="42">
        <v>10474202</v>
      </c>
      <c r="Y16" s="24"/>
    </row>
    <row r="17" spans="1:27" ht="22.5" customHeight="1" x14ac:dyDescent="0.25">
      <c r="A17" s="23">
        <v>3</v>
      </c>
      <c r="B17" s="23" t="s">
        <v>50</v>
      </c>
      <c r="C17" s="44" t="s">
        <v>51</v>
      </c>
      <c r="D17" s="63" t="s">
        <v>22</v>
      </c>
      <c r="E17" s="41">
        <v>6000000</v>
      </c>
      <c r="F17" s="41">
        <v>720000</v>
      </c>
      <c r="G17" s="41">
        <v>0</v>
      </c>
      <c r="H17" s="41">
        <v>500000</v>
      </c>
      <c r="I17" s="41">
        <v>1000000</v>
      </c>
      <c r="J17" s="41">
        <v>0</v>
      </c>
      <c r="K17" s="41">
        <v>0</v>
      </c>
      <c r="L17" s="41">
        <v>0</v>
      </c>
      <c r="M17" s="41">
        <v>500000</v>
      </c>
      <c r="N17" s="41">
        <v>0</v>
      </c>
      <c r="O17" s="41">
        <v>1780000</v>
      </c>
      <c r="P17" s="41">
        <v>0</v>
      </c>
      <c r="Q17" s="41"/>
      <c r="R17" s="41">
        <v>10500000</v>
      </c>
      <c r="S17" s="75">
        <v>26</v>
      </c>
      <c r="T17" s="75">
        <v>0</v>
      </c>
      <c r="U17" s="41">
        <v>10500000</v>
      </c>
      <c r="V17" s="41">
        <v>630000</v>
      </c>
      <c r="W17" s="41">
        <v>0</v>
      </c>
      <c r="X17" s="42">
        <v>9870000</v>
      </c>
      <c r="Y17" s="24"/>
    </row>
    <row r="18" spans="1:27" ht="22.5" customHeight="1" x14ac:dyDescent="0.25">
      <c r="A18" s="23"/>
      <c r="B18" s="23"/>
      <c r="C18" s="44"/>
      <c r="D18" s="63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75"/>
      <c r="T18" s="75"/>
      <c r="U18" s="41"/>
      <c r="V18" s="41"/>
      <c r="W18" s="41"/>
      <c r="X18" s="42"/>
      <c r="Y18" s="24"/>
    </row>
    <row r="19" spans="1:27" ht="22.5" customHeight="1" x14ac:dyDescent="0.25">
      <c r="A19" s="23"/>
      <c r="B19" s="23"/>
      <c r="C19" s="44"/>
      <c r="D19" s="63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75"/>
      <c r="T19" s="75"/>
      <c r="U19" s="41"/>
      <c r="V19" s="41"/>
      <c r="W19" s="41"/>
      <c r="X19" s="42"/>
      <c r="Y19" s="24"/>
    </row>
    <row r="20" spans="1:27" ht="22.5" customHeight="1" x14ac:dyDescent="0.25">
      <c r="A20" s="23"/>
      <c r="B20" s="23"/>
      <c r="C20" s="44"/>
      <c r="D20" s="63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75"/>
      <c r="T20" s="75"/>
      <c r="U20" s="41"/>
      <c r="V20" s="41"/>
      <c r="W20" s="41"/>
      <c r="X20" s="42"/>
      <c r="Y20" s="24"/>
    </row>
    <row r="21" spans="1:27" ht="22.5" customHeight="1" x14ac:dyDescent="0.25">
      <c r="A21" s="23"/>
      <c r="B21" s="23"/>
      <c r="C21" s="44"/>
      <c r="D21" s="63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75"/>
      <c r="T21" s="75"/>
      <c r="U21" s="41"/>
      <c r="V21" s="41"/>
      <c r="W21" s="41"/>
      <c r="X21" s="42"/>
      <c r="Y21" s="24"/>
    </row>
    <row r="22" spans="1:27" ht="22.5" customHeight="1" x14ac:dyDescent="0.25">
      <c r="A22" s="23"/>
      <c r="B22" s="23"/>
      <c r="C22" s="44"/>
      <c r="D22" s="63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75"/>
      <c r="T22" s="75"/>
      <c r="U22" s="41"/>
      <c r="V22" s="41"/>
      <c r="W22" s="41"/>
      <c r="X22" s="42"/>
      <c r="Y22" s="24"/>
    </row>
    <row r="23" spans="1:27" ht="22.5" customHeight="1" x14ac:dyDescent="0.25">
      <c r="A23" s="23"/>
      <c r="B23" s="23"/>
      <c r="C23" s="44"/>
      <c r="D23" s="63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75"/>
      <c r="T23" s="75"/>
      <c r="U23" s="41"/>
      <c r="V23" s="41"/>
      <c r="W23" s="41"/>
      <c r="X23" s="42"/>
      <c r="Y23" s="24"/>
    </row>
    <row r="24" spans="1:27" ht="22.5" customHeight="1" x14ac:dyDescent="0.25">
      <c r="A24" s="23"/>
      <c r="B24" s="23"/>
      <c r="C24" s="44"/>
      <c r="D24" s="63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75"/>
      <c r="T24" s="75"/>
      <c r="U24" s="41"/>
      <c r="V24" s="41"/>
      <c r="W24" s="41"/>
      <c r="X24" s="42"/>
      <c r="Y24" s="24"/>
    </row>
    <row r="25" spans="1:27" s="13" customFormat="1" ht="22.5" hidden="1" customHeight="1" x14ac:dyDescent="0.25">
      <c r="A25" s="23"/>
      <c r="B25" s="23"/>
      <c r="C25" s="44"/>
      <c r="D25" s="63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75"/>
      <c r="T25" s="75"/>
      <c r="U25" s="41"/>
      <c r="V25" s="41"/>
      <c r="W25" s="41"/>
      <c r="X25" s="42"/>
      <c r="Y25" s="24"/>
      <c r="AA25" s="19"/>
    </row>
    <row r="26" spans="1:27" ht="23.1" customHeight="1" x14ac:dyDescent="0.25">
      <c r="A26" s="37" t="s">
        <v>27</v>
      </c>
      <c r="B26" s="8"/>
      <c r="C26" s="8"/>
      <c r="D26" s="9"/>
      <c r="E26" s="38">
        <f t="shared" ref="E26:X26" si="0">SUM(E13:E25)</f>
        <v>16015200</v>
      </c>
      <c r="F26" s="38">
        <f t="shared" si="0"/>
        <v>2160000</v>
      </c>
      <c r="G26" s="38">
        <f t="shared" si="0"/>
        <v>0</v>
      </c>
      <c r="H26" s="38">
        <f t="shared" si="0"/>
        <v>2000000</v>
      </c>
      <c r="I26" s="38">
        <f t="shared" si="0"/>
        <v>3000000</v>
      </c>
      <c r="J26" s="38">
        <f t="shared" si="0"/>
        <v>0</v>
      </c>
      <c r="K26" s="38">
        <f t="shared" si="0"/>
        <v>0</v>
      </c>
      <c r="L26" s="38">
        <f t="shared" si="0"/>
        <v>0</v>
      </c>
      <c r="M26" s="38">
        <f t="shared" si="0"/>
        <v>1500000</v>
      </c>
      <c r="N26" s="38">
        <f t="shared" si="0"/>
        <v>0</v>
      </c>
      <c r="O26" s="38">
        <f t="shared" si="0"/>
        <v>7824800</v>
      </c>
      <c r="P26" s="38">
        <f t="shared" si="0"/>
        <v>0</v>
      </c>
      <c r="Q26" s="38">
        <f t="shared" si="0"/>
        <v>0</v>
      </c>
      <c r="R26" s="38">
        <f t="shared" si="0"/>
        <v>32500000</v>
      </c>
      <c r="S26" s="76">
        <f t="shared" si="0"/>
        <v>78</v>
      </c>
      <c r="T26" s="76">
        <f t="shared" si="0"/>
        <v>0</v>
      </c>
      <c r="U26" s="38">
        <f t="shared" si="0"/>
        <v>32500000</v>
      </c>
      <c r="V26" s="38">
        <f t="shared" si="0"/>
        <v>1681596</v>
      </c>
      <c r="W26" s="38">
        <f t="shared" si="0"/>
        <v>0</v>
      </c>
      <c r="X26" s="38">
        <f t="shared" si="0"/>
        <v>30818404</v>
      </c>
      <c r="Y26" s="36"/>
    </row>
    <row r="27" spans="1:27" s="28" customFormat="1" ht="23.2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6" t="str">
        <f>"Ngày "&amp;DAY(DATE(nguon!$B$3,nguon!$B$4+1,0))&amp;" tháng "&amp;nguon!$B$4&amp;" năm "&amp;nguon!$B$3</f>
        <v>Ngày 30 tháng 4 năm 2022</v>
      </c>
      <c r="W27" s="25"/>
      <c r="X27" s="25"/>
      <c r="Y27" s="27"/>
      <c r="AA27" s="29"/>
    </row>
    <row r="28" spans="1:27" s="65" customFormat="1" ht="23.25" customHeight="1" x14ac:dyDescent="0.25">
      <c r="A28" s="64"/>
      <c r="B28" s="64"/>
      <c r="C28" s="72" t="s">
        <v>18</v>
      </c>
      <c r="D28" s="73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 t="s">
        <v>22</v>
      </c>
      <c r="Q28" s="72"/>
      <c r="R28" s="73"/>
      <c r="S28" s="64"/>
      <c r="T28" s="64"/>
      <c r="U28" s="64"/>
      <c r="V28" s="64" t="str">
        <f>IF(nguon!$B$6="","Giám đốc",nguon!$B$6)</f>
        <v>Giám đốc</v>
      </c>
      <c r="W28" s="31"/>
      <c r="X28" s="64"/>
      <c r="Y28" s="64"/>
      <c r="AA28" s="66"/>
    </row>
    <row r="29" spans="1:27" s="28" customFormat="1" ht="23.25" customHeight="1" x14ac:dyDescent="0.25">
      <c r="A29" s="30"/>
      <c r="B29" s="30"/>
      <c r="C29" s="31"/>
      <c r="D29" s="31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  <c r="V29" s="30"/>
      <c r="W29" s="31"/>
      <c r="X29" s="30"/>
      <c r="Y29" s="30"/>
      <c r="AA29" s="29"/>
    </row>
    <row r="30" spans="1:27" s="28" customFormat="1" ht="23.25" customHeight="1" x14ac:dyDescent="0.25">
      <c r="A30" s="30"/>
      <c r="B30" s="30"/>
      <c r="C30" s="31"/>
      <c r="D30" s="31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1"/>
      <c r="X30" s="30"/>
      <c r="Y30" s="30"/>
      <c r="AA30" s="29"/>
    </row>
    <row r="31" spans="1:27" s="28" customFormat="1" ht="23.25" customHeight="1" x14ac:dyDescent="0.25">
      <c r="A31" s="30"/>
      <c r="B31" s="30"/>
      <c r="C31" s="33"/>
      <c r="D31" s="34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5"/>
      <c r="R31" s="34"/>
      <c r="S31" s="30"/>
      <c r="T31" s="30"/>
      <c r="U31" s="30"/>
      <c r="V31" s="33"/>
      <c r="W31" s="34"/>
      <c r="X31" s="30"/>
      <c r="Y31" s="30"/>
      <c r="AA31" s="29"/>
    </row>
    <row r="32" spans="1:27" ht="15" hidden="1" customHeight="1" x14ac:dyDescent="0.25"/>
    <row r="33" ht="15" hidden="1" customHeight="1" x14ac:dyDescent="0.25"/>
    <row r="34" ht="15" hidden="1" customHeight="1" x14ac:dyDescent="0.25"/>
    <row r="35" ht="15" hidden="1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39" ht="15" hidden="1" customHeight="1" x14ac:dyDescent="0.25"/>
    <row r="40" ht="15" hidden="1" customHeight="1" x14ac:dyDescent="0.25"/>
    <row r="41" ht="15" hidden="1" customHeight="1" x14ac:dyDescent="0.25"/>
  </sheetData>
  <mergeCells count="5">
    <mergeCell ref="AA11:AA12"/>
    <mergeCell ref="Z11:Z12"/>
    <mergeCell ref="F11:Q11"/>
    <mergeCell ref="C28:D28"/>
    <mergeCell ref="Q28:R28"/>
  </mergeCells>
  <printOptions horizontalCentered="1"/>
  <pageMargins left="7.8740157480315001E-2" right="7.8740157480315001E-2" top="0.1" bottom="0.15" header="0" footer="0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nguon</vt:lpstr>
      <vt:lpstr>04</vt:lpstr>
      <vt:lpstr>'04'!Print_Area</vt:lpstr>
      <vt:lpstr>'04'!Print_Titles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2023-06-09T09:52:56Z</cp:lastPrinted>
  <dcterms:created xsi:type="dcterms:W3CDTF">2022-10-22T03:08:42Z</dcterms:created>
  <dcterms:modified xsi:type="dcterms:W3CDTF">2026-01-26T05:14:53Z</dcterms:modified>
</cp:coreProperties>
</file>