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ESTOP00\"/>
    </mc:Choice>
  </mc:AlternateContent>
  <bookViews>
    <workbookView xWindow="0" yWindow="0" windowWidth="20490" windowHeight="7650" activeTab="1"/>
  </bookViews>
  <sheets>
    <sheet name="nguon" sheetId="28" r:id="rId1"/>
    <sheet name="04" sheetId="27" r:id="rId2"/>
  </sheets>
  <definedNames>
    <definedName name="_xlnm.Print_Area" localSheetId="1">'04'!$A$1:$AJ$28</definedName>
    <definedName name="_xlnm.Print_Titles" localSheetId="1">'04'!$11:$12</definedName>
  </definedNames>
  <calcPr calcId="162913"/>
</workbook>
</file>

<file path=xl/calcChain.xml><?xml version="1.0" encoding="utf-8"?>
<calcChain xmlns="http://schemas.openxmlformats.org/spreadsheetml/2006/main">
  <c r="K11" i="27" l="1"/>
  <c r="L11" i="27"/>
  <c r="M11" i="27"/>
  <c r="N11" i="27"/>
  <c r="O11" i="27"/>
  <c r="P11" i="27"/>
  <c r="Q11" i="27"/>
  <c r="R11" i="27"/>
  <c r="R12" i="27" s="1"/>
  <c r="S11" i="27"/>
  <c r="T11" i="27"/>
  <c r="U11" i="27"/>
  <c r="U12" i="27" s="1"/>
  <c r="V11" i="27"/>
  <c r="W11" i="27"/>
  <c r="X11" i="27"/>
  <c r="X12" i="27" s="1"/>
  <c r="Y11" i="27"/>
  <c r="Y12" i="27" s="1"/>
  <c r="Z11" i="27"/>
  <c r="Z12" i="27" s="1"/>
  <c r="AA11" i="27"/>
  <c r="AB11" i="27"/>
  <c r="AC11" i="27"/>
  <c r="AD11" i="27"/>
  <c r="AE11" i="27"/>
  <c r="AF11" i="27"/>
  <c r="AF12" i="27" s="1"/>
  <c r="AG11" i="27"/>
  <c r="AG12" i="27" s="1"/>
  <c r="AH11" i="27"/>
  <c r="AH12" i="27" s="1"/>
  <c r="K12" i="27"/>
  <c r="L12" i="27"/>
  <c r="M12" i="27"/>
  <c r="N12" i="27"/>
  <c r="O12" i="27"/>
  <c r="P12" i="27"/>
  <c r="Q12" i="27"/>
  <c r="S12" i="27"/>
  <c r="T12" i="27"/>
  <c r="V12" i="27"/>
  <c r="W12" i="27"/>
  <c r="AA12" i="27"/>
  <c r="AB12" i="27"/>
  <c r="AC12" i="27"/>
  <c r="AD12" i="27"/>
  <c r="AE12" i="27"/>
  <c r="E11" i="27"/>
  <c r="E12" i="27" s="1"/>
  <c r="F11" i="27"/>
  <c r="F12" i="27" s="1"/>
  <c r="G11" i="27"/>
  <c r="G12" i="27" s="1"/>
  <c r="H11" i="27"/>
  <c r="H12" i="27" s="1"/>
  <c r="I11" i="27"/>
  <c r="I12" i="27" s="1"/>
  <c r="J11" i="27"/>
  <c r="J12" i="27" s="1"/>
  <c r="D11" i="27"/>
  <c r="D12" i="27" s="1"/>
  <c r="A4" i="27" l="1"/>
  <c r="A1" i="27" l="1"/>
  <c r="AD27" i="27"/>
  <c r="AJ26" i="27"/>
  <c r="AI26" i="27"/>
</calcChain>
</file>

<file path=xl/sharedStrings.xml><?xml version="1.0" encoding="utf-8"?>
<sst xmlns="http://schemas.openxmlformats.org/spreadsheetml/2006/main" count="118" uniqueCount="28">
  <si>
    <t>Số</t>
  </si>
  <si>
    <t>Họ Và Tên</t>
  </si>
  <si>
    <t>TT</t>
  </si>
  <si>
    <t>Người Lập</t>
  </si>
  <si>
    <t>Mã</t>
  </si>
  <si>
    <t>NLĐ</t>
  </si>
  <si>
    <t>mã số thuế</t>
  </si>
  <si>
    <t>tên công ty</t>
  </si>
  <si>
    <t>năm</t>
  </si>
  <si>
    <t>tháng</t>
  </si>
  <si>
    <t>Tổng cộng</t>
  </si>
  <si>
    <t>BẢNG CHẤM CÔNG</t>
  </si>
  <si>
    <t>Tổng số Công</t>
  </si>
  <si>
    <t>Tổng Nghỉ</t>
  </si>
  <si>
    <t>Người chấm công</t>
  </si>
  <si>
    <t>2022</t>
  </si>
  <si>
    <t>4</t>
  </si>
  <si>
    <t/>
  </si>
  <si>
    <t>Giám đốc</t>
  </si>
  <si>
    <t>22.TVA001</t>
  </si>
  <si>
    <t>Phạm Hoàng Mỹ</t>
  </si>
  <si>
    <t>X</t>
  </si>
  <si>
    <t>CN</t>
  </si>
  <si>
    <t>22.TVA002</t>
  </si>
  <si>
    <t>Lương Hoàng Tha</t>
  </si>
  <si>
    <t>22.TVA003</t>
  </si>
  <si>
    <t>Đỗ Thị Mỹ Dung</t>
  </si>
  <si>
    <t>CÔNG TY TNHH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</si>
</sst>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\ [$₫-42A];[Red]\(#,##0\)\ [$₫-42A]"/>
    <numFmt numFmtId="165" formatCode="&quot;Tháng &quot;00&quot;/2019&quot;"/>
    <numFmt numFmtId="166" formatCode="&quot;Tháng &quot;00&quot;/2021&quot;"/>
  </numFmts>
  <fonts count="13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u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1"/>
      <color theme="6" tint="-0.249977111117893"/>
      <name val="Times New Roman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9">
    <xf numFmtId="0" fontId="0" fillId="0" borderId="0" xfId="0" applyFont="1" applyAlignment="1"/>
    <xf numFmtId="164" fontId="5" fillId="0" borderId="0" xfId="0" applyNumberFormat="1" applyFont="1"/>
    <xf numFmtId="164" fontId="7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9" fillId="0" borderId="0" xfId="0" applyNumberFormat="1" applyFont="1"/>
    <xf numFmtId="164" fontId="3" fillId="0" borderId="0" xfId="0" applyNumberFormat="1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0" fontId="4" fillId="0" borderId="0" xfId="0" applyFont="1" applyAlignment="1"/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7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/>
    <xf numFmtId="0" fontId="11" fillId="0" borderId="0" xfId="0" applyFont="1" applyAlignment="1"/>
    <xf numFmtId="0" fontId="3" fillId="0" borderId="0" xfId="0" applyNumberFormat="1" applyFont="1" applyAlignment="1">
      <alignment horizontal="left"/>
    </xf>
    <xf numFmtId="0" fontId="10" fillId="0" borderId="4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/>
    </xf>
    <xf numFmtId="0" fontId="4" fillId="0" borderId="0" xfId="0" applyNumberFormat="1" applyFont="1" applyAlignment="1"/>
    <xf numFmtId="0" fontId="11" fillId="0" borderId="0" xfId="0" applyNumberFormat="1" applyFont="1" applyAlignment="1"/>
    <xf numFmtId="0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14" fontId="2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shrinkToFit="1"/>
    </xf>
    <xf numFmtId="0" fontId="2" fillId="0" borderId="3" xfId="0" applyNumberFormat="1" applyFont="1" applyBorder="1" applyAlignment="1">
      <alignment horizontal="center" shrinkToFit="1"/>
    </xf>
    <xf numFmtId="0" fontId="3" fillId="0" borderId="0" xfId="0" applyNumberFormat="1" applyFont="1" applyAlignment="1">
      <alignment horizontal="center" vertical="top"/>
    </xf>
    <xf numFmtId="0" fontId="2" fillId="0" borderId="0" xfId="0" applyNumberFormat="1" applyFont="1" applyAlignment="1"/>
    <xf numFmtId="0" fontId="10" fillId="0" borderId="4" xfId="0" applyNumberFormat="1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left" shrinkToFit="1"/>
    </xf>
    <xf numFmtId="0" fontId="2" fillId="0" borderId="8" xfId="0" applyNumberFormat="1" applyFont="1" applyBorder="1" applyAlignment="1">
      <alignment horizontal="right" shrinkToFit="1"/>
    </xf>
    <xf numFmtId="0" fontId="2" fillId="0" borderId="3" xfId="0" applyNumberFormat="1" applyFont="1" applyFill="1" applyBorder="1" applyAlignment="1">
      <alignment horizontal="left" shrinkToFit="1"/>
    </xf>
    <xf numFmtId="0" fontId="2" fillId="0" borderId="5" xfId="0" applyNumberFormat="1" applyFont="1" applyBorder="1" applyAlignment="1">
      <alignment horizontal="right" shrinkToFit="1"/>
    </xf>
    <xf numFmtId="0" fontId="2" fillId="0" borderId="1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right" shrinkToFit="1"/>
    </xf>
    <xf numFmtId="0" fontId="2" fillId="0" borderId="6" xfId="0" applyNumberFormat="1" applyFont="1" applyBorder="1" applyAlignment="1">
      <alignment horizontal="right" shrinkToFit="1"/>
    </xf>
    <xf numFmtId="0" fontId="2" fillId="0" borderId="2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left" vertical="center"/>
    </xf>
    <xf numFmtId="166" fontId="2" fillId="0" borderId="0" xfId="0" applyNumberFormat="1" applyFont="1" applyFill="1" applyAlignment="1">
      <alignment horizontal="centerContinuous" vertical="top"/>
    </xf>
    <xf numFmtId="164" fontId="7" fillId="0" borderId="0" xfId="0" applyNumberFormat="1" applyFont="1" applyAlignment="1">
      <alignment horizontal="centerContinuous" vertical="top"/>
    </xf>
    <xf numFmtId="165" fontId="4" fillId="0" borderId="0" xfId="0" applyNumberFormat="1" applyFont="1" applyAlignment="1">
      <alignment horizontal="centerContinuous" vertical="top"/>
    </xf>
    <xf numFmtId="165" fontId="8" fillId="0" borderId="0" xfId="0" applyNumberFormat="1" applyFont="1" applyAlignment="1">
      <alignment horizontal="centerContinuous" vertical="top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12" fillId="0" borderId="0" xfId="0" applyFont="1" applyAlignment="1"/>
  </cellXfs>
  <cellStyles count="3">
    <cellStyle name="Comma 2 2" xfId="2"/>
    <cellStyle name="Normal" xfId="0" builtinId="0"/>
    <cellStyle name="Normal 2 2" xfId="1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2" sqref="D12"/>
    </sheetView>
  </sheetViews>
  <sheetFormatPr defaultRowHeight="14.25" x14ac:dyDescent="0.2"/>
  <cols>
    <col min="2" max="2" width="10.875" bestFit="1" customWidth="1"/>
  </cols>
  <sheetData>
    <row r="1" spans="1:2" x14ac:dyDescent="0.2">
      <c r="A1" t="s">
        <v>6</v>
      </c>
      <c r="B1">
        <v>3603469999</v>
      </c>
    </row>
    <row r="2" spans="1:2" x14ac:dyDescent="0.2">
      <c r="A2" t="s">
        <v>7</v>
      </c>
      <c r="B2" s="58" t="s">
        <v>27</v>
      </c>
    </row>
    <row r="3" spans="1:2" x14ac:dyDescent="0.2">
      <c r="A3" t="s">
        <v>8</v>
      </c>
      <c r="B3" t="s">
        <v>15</v>
      </c>
    </row>
    <row r="4" spans="1:2" x14ac:dyDescent="0.2">
      <c r="A4" t="s">
        <v>9</v>
      </c>
      <c r="B4" t="s">
        <v>16</v>
      </c>
    </row>
    <row r="5" spans="1:2" x14ac:dyDescent="0.2">
      <c r="B5" t="s">
        <v>17</v>
      </c>
    </row>
    <row r="6" spans="1:2" x14ac:dyDescent="0.2">
      <c r="B6" t="s">
        <v>18</v>
      </c>
    </row>
    <row r="7" spans="1:2" x14ac:dyDescent="0.2">
      <c r="B7" t="s">
        <v>17</v>
      </c>
    </row>
    <row r="8" spans="1:2" x14ac:dyDescent="0.2">
      <c r="B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L42"/>
  <sheetViews>
    <sheetView showGridLines="0" tabSelected="1" workbookViewId="0">
      <selection activeCell="AJ15" sqref="AJ15"/>
    </sheetView>
  </sheetViews>
  <sheetFormatPr defaultColWidth="12.625" defaultRowHeight="15" customHeight="1" zeroHeight="1" x14ac:dyDescent="0.25"/>
  <cols>
    <col min="1" max="1" width="4.625" style="6" customWidth="1"/>
    <col min="2" max="2" width="10.75" style="8" hidden="1" customWidth="1"/>
    <col min="3" max="3" width="21.375" style="6" customWidth="1"/>
    <col min="4" max="11" width="3.875" style="6" customWidth="1"/>
    <col min="12" max="33" width="3.875" style="9" customWidth="1"/>
    <col min="34" max="34" width="3.875" style="6" customWidth="1"/>
    <col min="35" max="35" width="7" style="6" customWidth="1"/>
    <col min="36" max="36" width="7.125" style="6" customWidth="1"/>
    <col min="37" max="37" width="9.125" style="6" customWidth="1"/>
    <col min="38" max="38" width="0" style="15" hidden="1" customWidth="1"/>
    <col min="39" max="16384" width="12.625" style="6"/>
  </cols>
  <sheetData>
    <row r="1" spans="1:38" ht="20.25" customHeight="1" x14ac:dyDescent="0.25">
      <c r="A1" s="16" t="str">
        <f>nguon!B2</f>
        <v>CÔNG TY TNHH ABC</v>
      </c>
      <c r="B1" s="10"/>
      <c r="C1" s="11"/>
      <c r="D1" s="1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8" ht="15.75" hidden="1" x14ac:dyDescent="0.25">
      <c r="A2" s="10"/>
      <c r="B2" s="12"/>
      <c r="C2" s="11"/>
      <c r="D2" s="1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8" ht="22.5" x14ac:dyDescent="0.3">
      <c r="A3" s="13" t="s">
        <v>11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8" s="9" customFormat="1" ht="22.5" x14ac:dyDescent="0.25">
      <c r="A4" s="48" t="str">
        <f>"Tháng "&amp;nguon!$B$4&amp;"-"&amp;nguon!$B$3</f>
        <v>Tháng 4-2022</v>
      </c>
      <c r="B4" s="49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L4" s="15"/>
    </row>
    <row r="5" spans="1:38" ht="13.5" hidden="1" customHeight="1" x14ac:dyDescent="0.25">
      <c r="A5" s="1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8" ht="13.5" hidden="1" customHeight="1" x14ac:dyDescent="0.25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8" ht="13.5" hidden="1" customHeight="1" x14ac:dyDescent="0.25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8" ht="13.5" hidden="1" customHeight="1" x14ac:dyDescent="0.25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8" ht="13.5" hidden="1" customHeight="1" x14ac:dyDescent="0.25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8" ht="8.25" hidden="1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8" ht="21" customHeight="1" x14ac:dyDescent="0.25">
      <c r="A11" s="27" t="s">
        <v>0</v>
      </c>
      <c r="B11" s="28" t="s">
        <v>4</v>
      </c>
      <c r="C11" s="28" t="s">
        <v>1</v>
      </c>
      <c r="D11" s="31">
        <f>IF((COLUMN()-3)&gt;DAY(DATE(nguon!$B$3,nguon!$B$4+1,0)),"X",COLUMN()-3)</f>
        <v>1</v>
      </c>
      <c r="E11" s="31">
        <f>IF((COLUMN()-3)&gt;DAY(DATE(nguon!$B$3,nguon!$B$4+1,0)),"X",COLUMN()-3)</f>
        <v>2</v>
      </c>
      <c r="F11" s="31">
        <f>IF((COLUMN()-3)&gt;DAY(DATE(nguon!$B$3,nguon!$B$4+1,0)),"X",COLUMN()-3)</f>
        <v>3</v>
      </c>
      <c r="G11" s="31">
        <f>IF((COLUMN()-3)&gt;DAY(DATE(nguon!$B$3,nguon!$B$4+1,0)),"X",COLUMN()-3)</f>
        <v>4</v>
      </c>
      <c r="H11" s="31">
        <f>IF((COLUMN()-3)&gt;DAY(DATE(nguon!$B$3,nguon!$B$4+1,0)),"X",COLUMN()-3)</f>
        <v>5</v>
      </c>
      <c r="I11" s="31">
        <f>IF((COLUMN()-3)&gt;DAY(DATE(nguon!$B$3,nguon!$B$4+1,0)),"X",COLUMN()-3)</f>
        <v>6</v>
      </c>
      <c r="J11" s="31">
        <f>IF((COLUMN()-3)&gt;DAY(DATE(nguon!$B$3,nguon!$B$4+1,0)),"X",COLUMN()-3)</f>
        <v>7</v>
      </c>
      <c r="K11" s="31">
        <f>IF((COLUMN()-3)&gt;DAY(DATE(nguon!$B$3,nguon!$B$4+1,0)),"X",COLUMN()-3)</f>
        <v>8</v>
      </c>
      <c r="L11" s="31">
        <f>IF((COLUMN()-3)&gt;DAY(DATE(nguon!$B$3,nguon!$B$4+1,0)),"X",COLUMN()-3)</f>
        <v>9</v>
      </c>
      <c r="M11" s="31">
        <f>IF((COLUMN()-3)&gt;DAY(DATE(nguon!$B$3,nguon!$B$4+1,0)),"X",COLUMN()-3)</f>
        <v>10</v>
      </c>
      <c r="N11" s="31">
        <f>IF((COLUMN()-3)&gt;DAY(DATE(nguon!$B$3,nguon!$B$4+1,0)),"X",COLUMN()-3)</f>
        <v>11</v>
      </c>
      <c r="O11" s="31">
        <f>IF((COLUMN()-3)&gt;DAY(DATE(nguon!$B$3,nguon!$B$4+1,0)),"X",COLUMN()-3)</f>
        <v>12</v>
      </c>
      <c r="P11" s="31">
        <f>IF((COLUMN()-3)&gt;DAY(DATE(nguon!$B$3,nguon!$B$4+1,0)),"X",COLUMN()-3)</f>
        <v>13</v>
      </c>
      <c r="Q11" s="31">
        <f>IF((COLUMN()-3)&gt;DAY(DATE(nguon!$B$3,nguon!$B$4+1,0)),"X",COLUMN()-3)</f>
        <v>14</v>
      </c>
      <c r="R11" s="31">
        <f>IF((COLUMN()-3)&gt;DAY(DATE(nguon!$B$3,nguon!$B$4+1,0)),"X",COLUMN()-3)</f>
        <v>15</v>
      </c>
      <c r="S11" s="31">
        <f>IF((COLUMN()-3)&gt;DAY(DATE(nguon!$B$3,nguon!$B$4+1,0)),"X",COLUMN()-3)</f>
        <v>16</v>
      </c>
      <c r="T11" s="31">
        <f>IF((COLUMN()-3)&gt;DAY(DATE(nguon!$B$3,nguon!$B$4+1,0)),"X",COLUMN()-3)</f>
        <v>17</v>
      </c>
      <c r="U11" s="31">
        <f>IF((COLUMN()-3)&gt;DAY(DATE(nguon!$B$3,nguon!$B$4+1,0)),"X",COLUMN()-3)</f>
        <v>18</v>
      </c>
      <c r="V11" s="31">
        <f>IF((COLUMN()-3)&gt;DAY(DATE(nguon!$B$3,nguon!$B$4+1,0)),"X",COLUMN()-3)</f>
        <v>19</v>
      </c>
      <c r="W11" s="31">
        <f>IF((COLUMN()-3)&gt;DAY(DATE(nguon!$B$3,nguon!$B$4+1,0)),"X",COLUMN()-3)</f>
        <v>20</v>
      </c>
      <c r="X11" s="31">
        <f>IF((COLUMN()-3)&gt;DAY(DATE(nguon!$B$3,nguon!$B$4+1,0)),"X",COLUMN()-3)</f>
        <v>21</v>
      </c>
      <c r="Y11" s="31">
        <f>IF((COLUMN()-3)&gt;DAY(DATE(nguon!$B$3,nguon!$B$4+1,0)),"X",COLUMN()-3)</f>
        <v>22</v>
      </c>
      <c r="Z11" s="31">
        <f>IF((COLUMN()-3)&gt;DAY(DATE(nguon!$B$3,nguon!$B$4+1,0)),"X",COLUMN()-3)</f>
        <v>23</v>
      </c>
      <c r="AA11" s="31">
        <f>IF((COLUMN()-3)&gt;DAY(DATE(nguon!$B$3,nguon!$B$4+1,0)),"X",COLUMN()-3)</f>
        <v>24</v>
      </c>
      <c r="AB11" s="31">
        <f>IF((COLUMN()-3)&gt;DAY(DATE(nguon!$B$3,nguon!$B$4+1,0)),"X",COLUMN()-3)</f>
        <v>25</v>
      </c>
      <c r="AC11" s="31">
        <f>IF((COLUMN()-3)&gt;DAY(DATE(nguon!$B$3,nguon!$B$4+1,0)),"X",COLUMN()-3)</f>
        <v>26</v>
      </c>
      <c r="AD11" s="31">
        <f>IF((COLUMN()-3)&gt;DAY(DATE(nguon!$B$3,nguon!$B$4+1,0)),"X",COLUMN()-3)</f>
        <v>27</v>
      </c>
      <c r="AE11" s="31">
        <f>IF((COLUMN()-3)&gt;DAY(DATE(nguon!$B$3,nguon!$B$4+1,0)),"X",COLUMN()-3)</f>
        <v>28</v>
      </c>
      <c r="AF11" s="31">
        <f>IF((COLUMN()-3)&gt;DAY(DATE(nguon!$B$3,nguon!$B$4+1,0)),"X",COLUMN()-3)</f>
        <v>29</v>
      </c>
      <c r="AG11" s="31">
        <f>IF((COLUMN()-3)&gt;DAY(DATE(nguon!$B$3,nguon!$B$4+1,0)),"X",COLUMN()-3)</f>
        <v>30</v>
      </c>
      <c r="AH11" s="31" t="str">
        <f>IF((COLUMN()-3)&gt;DAY(DATE(nguon!$B$3,nguon!$B$4+1,0)),"X",COLUMN()-3)</f>
        <v>X</v>
      </c>
      <c r="AI11" s="56" t="s">
        <v>13</v>
      </c>
      <c r="AJ11" s="54" t="s">
        <v>12</v>
      </c>
      <c r="AK11" s="53"/>
      <c r="AL11" s="52"/>
    </row>
    <row r="12" spans="1:38" ht="21" customHeight="1" x14ac:dyDescent="0.25">
      <c r="A12" s="29" t="s">
        <v>2</v>
      </c>
      <c r="B12" s="30" t="s">
        <v>5</v>
      </c>
      <c r="C12" s="30"/>
      <c r="D12" s="30" t="str">
        <f>IFERROR(IF(WEEKDAY(DATE(nguon!$B$3,nguon!$B$4,D11))=1,"CN","T"&amp;WEEKDAY(DATE(nguon!$B$3,nguon!$B$4,D11))),"X")</f>
        <v>T6</v>
      </c>
      <c r="E12" s="30" t="str">
        <f>IFERROR(IF(WEEKDAY(DATE(nguon!$B$3,nguon!$B$4,E11))=1,"CN","T"&amp;WEEKDAY(DATE(nguon!$B$3,nguon!$B$4,E11))),"X")</f>
        <v>T7</v>
      </c>
      <c r="F12" s="30" t="str">
        <f>IFERROR(IF(WEEKDAY(DATE(nguon!$B$3,nguon!$B$4,F11))=1,"CN","T"&amp;WEEKDAY(DATE(nguon!$B$3,nguon!$B$4,F11))),"X")</f>
        <v>CN</v>
      </c>
      <c r="G12" s="30" t="str">
        <f>IFERROR(IF(WEEKDAY(DATE(nguon!$B$3,nguon!$B$4,G11))=1,"CN","T"&amp;WEEKDAY(DATE(nguon!$B$3,nguon!$B$4,G11))),"X")</f>
        <v>T2</v>
      </c>
      <c r="H12" s="30" t="str">
        <f>IFERROR(IF(WEEKDAY(DATE(nguon!$B$3,nguon!$B$4,H11))=1,"CN","T"&amp;WEEKDAY(DATE(nguon!$B$3,nguon!$B$4,H11))),"X")</f>
        <v>T3</v>
      </c>
      <c r="I12" s="30" t="str">
        <f>IFERROR(IF(WEEKDAY(DATE(nguon!$B$3,nguon!$B$4,I11))=1,"CN","T"&amp;WEEKDAY(DATE(nguon!$B$3,nguon!$B$4,I11))),"X")</f>
        <v>T4</v>
      </c>
      <c r="J12" s="30" t="str">
        <f>IFERROR(IF(WEEKDAY(DATE(nguon!$B$3,nguon!$B$4,J11))=1,"CN","T"&amp;WEEKDAY(DATE(nguon!$B$3,nguon!$B$4,J11))),"X")</f>
        <v>T5</v>
      </c>
      <c r="K12" s="30" t="str">
        <f>IFERROR(IF(WEEKDAY(DATE(nguon!$B$3,nguon!$B$4,K11))=1,"CN","T"&amp;WEEKDAY(DATE(nguon!$B$3,nguon!$B$4,K11))),"X")</f>
        <v>T6</v>
      </c>
      <c r="L12" s="30" t="str">
        <f>IFERROR(IF(WEEKDAY(DATE(nguon!$B$3,nguon!$B$4,L11))=1,"CN","T"&amp;WEEKDAY(DATE(nguon!$B$3,nguon!$B$4,L11))),"X")</f>
        <v>T7</v>
      </c>
      <c r="M12" s="30" t="str">
        <f>IFERROR(IF(WEEKDAY(DATE(nguon!$B$3,nguon!$B$4,M11))=1,"CN","T"&amp;WEEKDAY(DATE(nguon!$B$3,nguon!$B$4,M11))),"X")</f>
        <v>CN</v>
      </c>
      <c r="N12" s="30" t="str">
        <f>IFERROR(IF(WEEKDAY(DATE(nguon!$B$3,nguon!$B$4,N11))=1,"CN","T"&amp;WEEKDAY(DATE(nguon!$B$3,nguon!$B$4,N11))),"X")</f>
        <v>T2</v>
      </c>
      <c r="O12" s="30" t="str">
        <f>IFERROR(IF(WEEKDAY(DATE(nguon!$B$3,nguon!$B$4,O11))=1,"CN","T"&amp;WEEKDAY(DATE(nguon!$B$3,nguon!$B$4,O11))),"X")</f>
        <v>T3</v>
      </c>
      <c r="P12" s="30" t="str">
        <f>IFERROR(IF(WEEKDAY(DATE(nguon!$B$3,nguon!$B$4,P11))=1,"CN","T"&amp;WEEKDAY(DATE(nguon!$B$3,nguon!$B$4,P11))),"X")</f>
        <v>T4</v>
      </c>
      <c r="Q12" s="30" t="str">
        <f>IFERROR(IF(WEEKDAY(DATE(nguon!$B$3,nguon!$B$4,Q11))=1,"CN","T"&amp;WEEKDAY(DATE(nguon!$B$3,nguon!$B$4,Q11))),"X")</f>
        <v>T5</v>
      </c>
      <c r="R12" s="30" t="str">
        <f>IFERROR(IF(WEEKDAY(DATE(nguon!$B$3,nguon!$B$4,R11))=1,"CN","T"&amp;WEEKDAY(DATE(nguon!$B$3,nguon!$B$4,R11))),"X")</f>
        <v>T6</v>
      </c>
      <c r="S12" s="30" t="str">
        <f>IFERROR(IF(WEEKDAY(DATE(nguon!$B$3,nguon!$B$4,S11))=1,"CN","T"&amp;WEEKDAY(DATE(nguon!$B$3,nguon!$B$4,S11))),"X")</f>
        <v>T7</v>
      </c>
      <c r="T12" s="30" t="str">
        <f>IFERROR(IF(WEEKDAY(DATE(nguon!$B$3,nguon!$B$4,T11))=1,"CN","T"&amp;WEEKDAY(DATE(nguon!$B$3,nguon!$B$4,T11))),"X")</f>
        <v>CN</v>
      </c>
      <c r="U12" s="30" t="str">
        <f>IFERROR(IF(WEEKDAY(DATE(nguon!$B$3,nguon!$B$4,U11))=1,"CN","T"&amp;WEEKDAY(DATE(nguon!$B$3,nguon!$B$4,U11))),"X")</f>
        <v>T2</v>
      </c>
      <c r="V12" s="30" t="str">
        <f>IFERROR(IF(WEEKDAY(DATE(nguon!$B$3,nguon!$B$4,V11))=1,"CN","T"&amp;WEEKDAY(DATE(nguon!$B$3,nguon!$B$4,V11))),"X")</f>
        <v>T3</v>
      </c>
      <c r="W12" s="30" t="str">
        <f>IFERROR(IF(WEEKDAY(DATE(nguon!$B$3,nguon!$B$4,W11))=1,"CN","T"&amp;WEEKDAY(DATE(nguon!$B$3,nguon!$B$4,W11))),"X")</f>
        <v>T4</v>
      </c>
      <c r="X12" s="30" t="str">
        <f>IFERROR(IF(WEEKDAY(DATE(nguon!$B$3,nguon!$B$4,X11))=1,"CN","T"&amp;WEEKDAY(DATE(nguon!$B$3,nguon!$B$4,X11))),"X")</f>
        <v>T5</v>
      </c>
      <c r="Y12" s="30" t="str">
        <f>IFERROR(IF(WEEKDAY(DATE(nguon!$B$3,nguon!$B$4,Y11))=1,"CN","T"&amp;WEEKDAY(DATE(nguon!$B$3,nguon!$B$4,Y11))),"X")</f>
        <v>T6</v>
      </c>
      <c r="Z12" s="30" t="str">
        <f>IFERROR(IF(WEEKDAY(DATE(nguon!$B$3,nguon!$B$4,Z11))=1,"CN","T"&amp;WEEKDAY(DATE(nguon!$B$3,nguon!$B$4,Z11))),"X")</f>
        <v>T7</v>
      </c>
      <c r="AA12" s="30" t="str">
        <f>IFERROR(IF(WEEKDAY(DATE(nguon!$B$3,nguon!$B$4,AA11))=1,"CN","T"&amp;WEEKDAY(DATE(nguon!$B$3,nguon!$B$4,AA11))),"X")</f>
        <v>CN</v>
      </c>
      <c r="AB12" s="30" t="str">
        <f>IFERROR(IF(WEEKDAY(DATE(nguon!$B$3,nguon!$B$4,AB11))=1,"CN","T"&amp;WEEKDAY(DATE(nguon!$B$3,nguon!$B$4,AB11))),"X")</f>
        <v>T2</v>
      </c>
      <c r="AC12" s="30" t="str">
        <f>IFERROR(IF(WEEKDAY(DATE(nguon!$B$3,nguon!$B$4,AC11))=1,"CN","T"&amp;WEEKDAY(DATE(nguon!$B$3,nguon!$B$4,AC11))),"X")</f>
        <v>T3</v>
      </c>
      <c r="AD12" s="30" t="str">
        <f>IFERROR(IF(WEEKDAY(DATE(nguon!$B$3,nguon!$B$4,AD11))=1,"CN","T"&amp;WEEKDAY(DATE(nguon!$B$3,nguon!$B$4,AD11))),"X")</f>
        <v>T4</v>
      </c>
      <c r="AE12" s="30" t="str">
        <f>IFERROR(IF(WEEKDAY(DATE(nguon!$B$3,nguon!$B$4,AE11))=1,"CN","T"&amp;WEEKDAY(DATE(nguon!$B$3,nguon!$B$4,AE11))),"X")</f>
        <v>T5</v>
      </c>
      <c r="AF12" s="30" t="str">
        <f>IFERROR(IF(WEEKDAY(DATE(nguon!$B$3,nguon!$B$4,AF11))=1,"CN","T"&amp;WEEKDAY(DATE(nguon!$B$3,nguon!$B$4,AF11))),"X")</f>
        <v>T6</v>
      </c>
      <c r="AG12" s="30" t="str">
        <f>IFERROR(IF(WEEKDAY(DATE(nguon!$B$3,nguon!$B$4,AG11))=1,"CN","T"&amp;WEEKDAY(DATE(nguon!$B$3,nguon!$B$4,AG11))),"X")</f>
        <v>T7</v>
      </c>
      <c r="AH12" s="30" t="str">
        <f>IFERROR(IF(WEEKDAY(DATE(nguon!$B$3,nguon!$B$4,AH11))=1,"CN","T"&amp;WEEKDAY(DATE(nguon!$B$3,nguon!$B$4,AH11))),"X")</f>
        <v>X</v>
      </c>
      <c r="AI12" s="57"/>
      <c r="AJ12" s="55"/>
      <c r="AK12" s="53"/>
      <c r="AL12" s="52"/>
    </row>
    <row r="13" spans="1:38" s="7" customFormat="1" ht="22.5" hidden="1" customHeight="1" x14ac:dyDescent="0.25">
      <c r="A13" s="32"/>
      <c r="B13" s="32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8"/>
      <c r="AJ13" s="42"/>
      <c r="AL13" s="15"/>
    </row>
    <row r="14" spans="1:38" ht="22.5" hidden="1" customHeight="1" x14ac:dyDescent="0.25">
      <c r="A14" s="33"/>
      <c r="B14" s="33"/>
      <c r="C14" s="39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40"/>
      <c r="AJ14" s="43"/>
    </row>
    <row r="15" spans="1:38" ht="22.5" customHeight="1" x14ac:dyDescent="0.25">
      <c r="A15" s="33">
        <v>1</v>
      </c>
      <c r="B15" s="33" t="s">
        <v>19</v>
      </c>
      <c r="C15" s="39" t="s">
        <v>20</v>
      </c>
      <c r="D15" s="33" t="s">
        <v>21</v>
      </c>
      <c r="E15" s="33" t="s">
        <v>21</v>
      </c>
      <c r="F15" s="33" t="s">
        <v>22</v>
      </c>
      <c r="G15" s="33" t="s">
        <v>21</v>
      </c>
      <c r="H15" s="33" t="s">
        <v>21</v>
      </c>
      <c r="I15" s="33" t="s">
        <v>21</v>
      </c>
      <c r="J15" s="33" t="s">
        <v>21</v>
      </c>
      <c r="K15" s="33" t="s">
        <v>21</v>
      </c>
      <c r="L15" s="33" t="s">
        <v>21</v>
      </c>
      <c r="M15" s="33" t="s">
        <v>22</v>
      </c>
      <c r="N15" s="33" t="s">
        <v>21</v>
      </c>
      <c r="O15" s="33" t="s">
        <v>21</v>
      </c>
      <c r="P15" s="33" t="s">
        <v>21</v>
      </c>
      <c r="Q15" s="33" t="s">
        <v>21</v>
      </c>
      <c r="R15" s="33" t="s">
        <v>21</v>
      </c>
      <c r="S15" s="33" t="s">
        <v>21</v>
      </c>
      <c r="T15" s="33" t="s">
        <v>22</v>
      </c>
      <c r="U15" s="33" t="s">
        <v>21</v>
      </c>
      <c r="V15" s="33" t="s">
        <v>21</v>
      </c>
      <c r="W15" s="33" t="s">
        <v>21</v>
      </c>
      <c r="X15" s="33" t="s">
        <v>21</v>
      </c>
      <c r="Y15" s="33" t="s">
        <v>21</v>
      </c>
      <c r="Z15" s="33" t="s">
        <v>21</v>
      </c>
      <c r="AA15" s="33" t="s">
        <v>22</v>
      </c>
      <c r="AB15" s="33" t="s">
        <v>21</v>
      </c>
      <c r="AC15" s="33" t="s">
        <v>21</v>
      </c>
      <c r="AD15" s="33" t="s">
        <v>21</v>
      </c>
      <c r="AE15" s="33" t="s">
        <v>21</v>
      </c>
      <c r="AF15" s="33" t="s">
        <v>21</v>
      </c>
      <c r="AG15" s="33" t="s">
        <v>21</v>
      </c>
      <c r="AH15" s="33"/>
      <c r="AI15" s="40">
        <v>0</v>
      </c>
      <c r="AJ15" s="43">
        <v>26</v>
      </c>
    </row>
    <row r="16" spans="1:38" ht="22.5" customHeight="1" x14ac:dyDescent="0.25">
      <c r="A16" s="33">
        <v>2</v>
      </c>
      <c r="B16" s="33" t="s">
        <v>23</v>
      </c>
      <c r="C16" s="39" t="s">
        <v>24</v>
      </c>
      <c r="D16" s="33" t="s">
        <v>21</v>
      </c>
      <c r="E16" s="33" t="s">
        <v>21</v>
      </c>
      <c r="F16" s="33" t="s">
        <v>22</v>
      </c>
      <c r="G16" s="33" t="s">
        <v>21</v>
      </c>
      <c r="H16" s="33" t="s">
        <v>21</v>
      </c>
      <c r="I16" s="33" t="s">
        <v>21</v>
      </c>
      <c r="J16" s="33" t="s">
        <v>21</v>
      </c>
      <c r="K16" s="33" t="s">
        <v>21</v>
      </c>
      <c r="L16" s="33" t="s">
        <v>21</v>
      </c>
      <c r="M16" s="33" t="s">
        <v>22</v>
      </c>
      <c r="N16" s="33" t="s">
        <v>21</v>
      </c>
      <c r="O16" s="33" t="s">
        <v>21</v>
      </c>
      <c r="P16" s="33" t="s">
        <v>21</v>
      </c>
      <c r="Q16" s="33" t="s">
        <v>21</v>
      </c>
      <c r="R16" s="33" t="s">
        <v>21</v>
      </c>
      <c r="S16" s="33" t="s">
        <v>21</v>
      </c>
      <c r="T16" s="33" t="s">
        <v>22</v>
      </c>
      <c r="U16" s="33" t="s">
        <v>21</v>
      </c>
      <c r="V16" s="33" t="s">
        <v>21</v>
      </c>
      <c r="W16" s="33" t="s">
        <v>21</v>
      </c>
      <c r="X16" s="33" t="s">
        <v>21</v>
      </c>
      <c r="Y16" s="33" t="s">
        <v>21</v>
      </c>
      <c r="Z16" s="33" t="s">
        <v>21</v>
      </c>
      <c r="AA16" s="33" t="s">
        <v>22</v>
      </c>
      <c r="AB16" s="33" t="s">
        <v>21</v>
      </c>
      <c r="AC16" s="33" t="s">
        <v>21</v>
      </c>
      <c r="AD16" s="33" t="s">
        <v>21</v>
      </c>
      <c r="AE16" s="33" t="s">
        <v>21</v>
      </c>
      <c r="AF16" s="33" t="s">
        <v>21</v>
      </c>
      <c r="AG16" s="33" t="s">
        <v>21</v>
      </c>
      <c r="AH16" s="33"/>
      <c r="AI16" s="40">
        <v>0</v>
      </c>
      <c r="AJ16" s="43">
        <v>26</v>
      </c>
    </row>
    <row r="17" spans="1:38" ht="22.5" customHeight="1" x14ac:dyDescent="0.25">
      <c r="A17" s="33">
        <v>3</v>
      </c>
      <c r="B17" s="33" t="s">
        <v>25</v>
      </c>
      <c r="C17" s="39" t="s">
        <v>26</v>
      </c>
      <c r="D17" s="33" t="s">
        <v>21</v>
      </c>
      <c r="E17" s="33" t="s">
        <v>21</v>
      </c>
      <c r="F17" s="33" t="s">
        <v>22</v>
      </c>
      <c r="G17" s="33" t="s">
        <v>21</v>
      </c>
      <c r="H17" s="33" t="s">
        <v>21</v>
      </c>
      <c r="I17" s="33" t="s">
        <v>21</v>
      </c>
      <c r="J17" s="33" t="s">
        <v>21</v>
      </c>
      <c r="K17" s="33" t="s">
        <v>21</v>
      </c>
      <c r="L17" s="33" t="s">
        <v>21</v>
      </c>
      <c r="M17" s="33" t="s">
        <v>22</v>
      </c>
      <c r="N17" s="33" t="s">
        <v>21</v>
      </c>
      <c r="O17" s="33" t="s">
        <v>21</v>
      </c>
      <c r="P17" s="33" t="s">
        <v>21</v>
      </c>
      <c r="Q17" s="33" t="s">
        <v>21</v>
      </c>
      <c r="R17" s="33" t="s">
        <v>21</v>
      </c>
      <c r="S17" s="33" t="s">
        <v>21</v>
      </c>
      <c r="T17" s="33" t="s">
        <v>22</v>
      </c>
      <c r="U17" s="33" t="s">
        <v>21</v>
      </c>
      <c r="V17" s="33" t="s">
        <v>21</v>
      </c>
      <c r="W17" s="33" t="s">
        <v>21</v>
      </c>
      <c r="X17" s="33" t="s">
        <v>21</v>
      </c>
      <c r="Y17" s="33" t="s">
        <v>21</v>
      </c>
      <c r="Z17" s="33" t="s">
        <v>21</v>
      </c>
      <c r="AA17" s="33" t="s">
        <v>22</v>
      </c>
      <c r="AB17" s="33" t="s">
        <v>21</v>
      </c>
      <c r="AC17" s="33" t="s">
        <v>21</v>
      </c>
      <c r="AD17" s="33" t="s">
        <v>21</v>
      </c>
      <c r="AE17" s="33" t="s">
        <v>21</v>
      </c>
      <c r="AF17" s="33" t="s">
        <v>21</v>
      </c>
      <c r="AG17" s="33" t="s">
        <v>21</v>
      </c>
      <c r="AH17" s="33"/>
      <c r="AI17" s="40">
        <v>0</v>
      </c>
      <c r="AJ17" s="43">
        <v>26</v>
      </c>
    </row>
    <row r="18" spans="1:38" ht="22.5" customHeight="1" x14ac:dyDescent="0.25">
      <c r="A18" s="33"/>
      <c r="B18" s="33"/>
      <c r="C18" s="39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40"/>
      <c r="AJ18" s="43"/>
    </row>
    <row r="19" spans="1:38" ht="22.5" customHeight="1" x14ac:dyDescent="0.25">
      <c r="A19" s="33"/>
      <c r="B19" s="33"/>
      <c r="C19" s="39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40"/>
      <c r="AJ19" s="43"/>
    </row>
    <row r="20" spans="1:38" ht="22.5" customHeight="1" x14ac:dyDescent="0.25">
      <c r="A20" s="33"/>
      <c r="B20" s="33"/>
      <c r="C20" s="39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40"/>
      <c r="AJ20" s="43"/>
    </row>
    <row r="21" spans="1:38" ht="22.5" customHeight="1" x14ac:dyDescent="0.25">
      <c r="A21" s="33"/>
      <c r="B21" s="33"/>
      <c r="C21" s="39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40"/>
      <c r="AJ21" s="43"/>
    </row>
    <row r="22" spans="1:38" ht="22.5" customHeight="1" x14ac:dyDescent="0.25">
      <c r="A22" s="33"/>
      <c r="B22" s="33"/>
      <c r="C22" s="39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40"/>
      <c r="AJ22" s="43"/>
    </row>
    <row r="23" spans="1:38" ht="22.5" customHeight="1" x14ac:dyDescent="0.25">
      <c r="A23" s="33"/>
      <c r="B23" s="33"/>
      <c r="C23" s="39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40"/>
      <c r="AJ23" s="43"/>
    </row>
    <row r="24" spans="1:38" ht="22.5" customHeight="1" x14ac:dyDescent="0.25">
      <c r="A24" s="33"/>
      <c r="B24" s="33"/>
      <c r="C24" s="39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40"/>
      <c r="AJ24" s="43"/>
    </row>
    <row r="25" spans="1:38" s="9" customFormat="1" ht="22.5" hidden="1" customHeight="1" x14ac:dyDescent="0.25">
      <c r="A25" s="33"/>
      <c r="B25" s="33"/>
      <c r="C25" s="3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40"/>
      <c r="AJ25" s="43"/>
      <c r="AL25" s="15"/>
    </row>
    <row r="26" spans="1:38" ht="23.1" customHeight="1" x14ac:dyDescent="0.25">
      <c r="A26" s="41" t="s">
        <v>10</v>
      </c>
      <c r="B26" s="45"/>
      <c r="C26" s="45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7"/>
      <c r="AI26" s="44">
        <f>SUM(AI13:AI25)</f>
        <v>0</v>
      </c>
      <c r="AJ26" s="44">
        <f>SUM(AJ13:AJ25)</f>
        <v>78</v>
      </c>
    </row>
    <row r="27" spans="1:38" s="19" customFormat="1" ht="23.2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36" t="str">
        <f>"Ngày "&amp;DAY(DATE(nguon!$B$3,nguon!$B$4+1,0))&amp;" tháng "&amp;nguon!$B$4&amp;" năm "&amp;nguon!$B$3</f>
        <v>Ngày 30 tháng 4 năm 2022</v>
      </c>
      <c r="AE27" s="17"/>
      <c r="AF27" s="17"/>
      <c r="AG27" s="17"/>
      <c r="AH27" s="17"/>
      <c r="AI27" s="17"/>
      <c r="AJ27" s="18"/>
      <c r="AL27" s="20"/>
    </row>
    <row r="28" spans="1:38" s="19" customFormat="1" ht="23.25" customHeight="1" x14ac:dyDescent="0.25">
      <c r="A28" s="21"/>
      <c r="B28" s="21"/>
      <c r="C28" s="34" t="s">
        <v>3</v>
      </c>
      <c r="D28" s="35"/>
      <c r="E28" s="21"/>
      <c r="F28" s="21"/>
      <c r="G28" s="22"/>
      <c r="H28" s="34"/>
      <c r="I28" s="35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34" t="s">
        <v>14</v>
      </c>
      <c r="AE28" s="21"/>
      <c r="AF28" s="21"/>
      <c r="AG28" s="21"/>
      <c r="AH28" s="21"/>
      <c r="AI28" s="21"/>
      <c r="AJ28" s="21"/>
      <c r="AL28" s="20"/>
    </row>
    <row r="29" spans="1:38" s="19" customFormat="1" ht="23.25" customHeight="1" x14ac:dyDescent="0.25">
      <c r="A29" s="23"/>
      <c r="B29" s="23"/>
      <c r="C29" s="24"/>
      <c r="D29" s="24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5"/>
      <c r="AI29" s="23"/>
      <c r="AJ29" s="23"/>
      <c r="AL29" s="20"/>
    </row>
    <row r="30" spans="1:38" s="19" customFormat="1" ht="23.25" customHeight="1" x14ac:dyDescent="0.25">
      <c r="A30" s="23"/>
      <c r="B30" s="23"/>
      <c r="C30" s="24"/>
      <c r="D30" s="2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L30" s="20"/>
    </row>
    <row r="31" spans="1:38" s="19" customFormat="1" ht="23.25" customHeight="1" x14ac:dyDescent="0.25">
      <c r="A31" s="23"/>
      <c r="B31" s="23"/>
      <c r="C31" s="26"/>
      <c r="D31" s="35"/>
      <c r="E31" s="23"/>
      <c r="F31" s="23"/>
      <c r="G31" s="23"/>
      <c r="H31" s="34"/>
      <c r="I31" s="35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L31" s="20"/>
    </row>
    <row r="32" spans="1:38" s="9" customFormat="1" ht="15" hidden="1" customHeight="1" x14ac:dyDescent="0.25">
      <c r="AL32" s="15"/>
    </row>
    <row r="33" spans="38:38" s="9" customFormat="1" ht="15" hidden="1" customHeight="1" x14ac:dyDescent="0.25">
      <c r="AL33" s="15"/>
    </row>
    <row r="34" spans="38:38" s="9" customFormat="1" ht="15" hidden="1" customHeight="1" x14ac:dyDescent="0.25">
      <c r="AL34" s="15"/>
    </row>
    <row r="35" spans="38:38" s="9" customFormat="1" ht="15" hidden="1" customHeight="1" x14ac:dyDescent="0.25">
      <c r="AL35" s="15"/>
    </row>
    <row r="36" spans="38:38" s="9" customFormat="1" ht="15" hidden="1" customHeight="1" x14ac:dyDescent="0.25">
      <c r="AL36" s="15"/>
    </row>
    <row r="37" spans="38:38" s="9" customFormat="1" ht="15" hidden="1" customHeight="1" x14ac:dyDescent="0.25">
      <c r="AL37" s="15"/>
    </row>
    <row r="38" spans="38:38" s="9" customFormat="1" ht="15" hidden="1" customHeight="1" x14ac:dyDescent="0.25">
      <c r="AL38" s="15"/>
    </row>
    <row r="39" spans="38:38" s="9" customFormat="1" ht="15" hidden="1" customHeight="1" x14ac:dyDescent="0.25">
      <c r="AL39" s="15"/>
    </row>
    <row r="40" spans="38:38" s="9" customFormat="1" ht="15" hidden="1" customHeight="1" x14ac:dyDescent="0.25">
      <c r="AL40" s="15"/>
    </row>
    <row r="41" spans="38:38" s="9" customFormat="1" ht="15" customHeight="1" x14ac:dyDescent="0.25">
      <c r="AL41" s="15"/>
    </row>
    <row r="42" spans="38:38" s="9" customFormat="1" ht="15" customHeight="1" x14ac:dyDescent="0.25">
      <c r="AL42" s="15"/>
    </row>
  </sheetData>
  <mergeCells count="4">
    <mergeCell ref="AL11:AL12"/>
    <mergeCell ref="AK11:AK12"/>
    <mergeCell ref="AJ11:AJ12"/>
    <mergeCell ref="AI11:AI12"/>
  </mergeCells>
  <conditionalFormatting sqref="D12:AH12 D13:AJ25">
    <cfRule type="expression" dxfId="0" priority="1">
      <formula>D$12="CN"</formula>
    </cfRule>
  </conditionalFormatting>
  <printOptions horizontalCentered="1"/>
  <pageMargins left="7.8740157480315001E-2" right="7.8740157480315001E-2" top="0.1" bottom="0.15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nguon</vt:lpstr>
      <vt:lpstr>04</vt:lpstr>
      <vt:lpstr>'04'!Print_Area</vt:lpstr>
      <vt:lpstr>'04'!Print_Titles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2023-04-07T10:48:35Z</cp:lastPrinted>
  <dcterms:created xsi:type="dcterms:W3CDTF">2022-10-22T03:08:42Z</dcterms:created>
  <dcterms:modified xsi:type="dcterms:W3CDTF">2026-01-26T05:18:18Z</dcterms:modified>
</cp:coreProperties>
</file>