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NGDONG_NET\PMKT_NET\SMART\DYNAMIC_REPORT\"/>
    </mc:Choice>
  </mc:AlternateContent>
  <bookViews>
    <workbookView xWindow="0" yWindow="45" windowWidth="15195" windowHeight="8850" activeTab="2"/>
  </bookViews>
  <sheets>
    <sheet name="NGUON" sheetId="1" r:id="rId1"/>
    <sheet name="KTCHUKY" sheetId="2" r:id="rId2"/>
    <sheet name="IN" sheetId="3" r:id="rId3"/>
  </sheets>
  <calcPr calcId="162913"/>
</workbook>
</file>

<file path=xl/calcChain.xml><?xml version="1.0" encoding="utf-8"?>
<calcChain xmlns="http://schemas.openxmlformats.org/spreadsheetml/2006/main">
  <c r="K3" i="2" l="1"/>
  <c r="A5" i="3"/>
  <c r="A3" i="3"/>
  <c r="A2" i="3"/>
  <c r="A1" i="3"/>
</calcChain>
</file>

<file path=xl/sharedStrings.xml><?xml version="1.0" encoding="utf-8"?>
<sst xmlns="http://schemas.openxmlformats.org/spreadsheetml/2006/main" count="117" uniqueCount="89">
  <si>
    <t>0304967631</t>
  </si>
  <si>
    <t/>
  </si>
  <si>
    <t>FOSHAN SHUNDE COAST RICHEST DOOR CO.,LTD</t>
  </si>
  <si>
    <t>Diễn giải 2</t>
  </si>
  <si>
    <t>Thủ quỹ</t>
  </si>
  <si>
    <t xml:space="preserve">Giảm đốc </t>
  </si>
  <si>
    <t>Người lập</t>
  </si>
  <si>
    <t>Người nhận tiền</t>
  </si>
  <si>
    <t>CTY CP ĐTXD &amp; KTCTGT 584</t>
  </si>
  <si>
    <t>Địa chỉ</t>
  </si>
  <si>
    <t>90 Đào Duy Anh, P.9, Q.PN</t>
  </si>
  <si>
    <t>Mã số thuế</t>
  </si>
  <si>
    <t>Giá trị</t>
  </si>
  <si>
    <t>Kế toán trưởng</t>
  </si>
  <si>
    <t>Nkhẩu Cửa Gỗ Chống Cháy Tk946229/3/06</t>
  </si>
  <si>
    <t>Tên</t>
  </si>
  <si>
    <t>Tên công ty</t>
  </si>
  <si>
    <t>Mã tài khoản</t>
  </si>
  <si>
    <t>Tên tài khoản</t>
  </si>
  <si>
    <t>Tháng</t>
  </si>
  <si>
    <t>Từ ngày</t>
  </si>
  <si>
    <t>Đến ngày</t>
  </si>
  <si>
    <t>Ngày In sổ</t>
  </si>
  <si>
    <t>1</t>
  </si>
  <si>
    <t>1111</t>
  </si>
  <si>
    <t>Tiền mặt tại quỹ</t>
  </si>
  <si>
    <t>Vnd Dư Nợ của Tài khoản</t>
  </si>
  <si>
    <t>Vnd Dư Có của Tài khoản</t>
  </si>
  <si>
    <t>Usd Dự Nợ của Tài khoản</t>
  </si>
  <si>
    <t>Usd Dư Có của Tài khoản</t>
  </si>
  <si>
    <t>Mã đối tượng pháp nhân</t>
  </si>
  <si>
    <t>Tên đối tượng pháp nhân</t>
  </si>
  <si>
    <t>Địa chỉ ĐTPN</t>
  </si>
  <si>
    <t>Mã số thuế ĐTPN</t>
  </si>
  <si>
    <t>Điện thoại ĐTPN</t>
  </si>
  <si>
    <t>Số tài khoản ngân hàng</t>
  </si>
  <si>
    <t>Tên tài khoản ngân hàng</t>
  </si>
  <si>
    <t>Ngân hàng ACB</t>
  </si>
  <si>
    <t>TK123456</t>
  </si>
  <si>
    <t>08.2167768</t>
  </si>
  <si>
    <t>KH001</t>
  </si>
  <si>
    <t>TRUNG QUỐC</t>
  </si>
  <si>
    <t>Mã yếu tố chi phí</t>
  </si>
  <si>
    <t>Tên yếu tố chi phí</t>
  </si>
  <si>
    <t>Mã VTHH</t>
  </si>
  <si>
    <t>CP001</t>
  </si>
  <si>
    <t>Chi phí điện thoại</t>
  </si>
  <si>
    <t>Tên vật tư hàng hóa</t>
  </si>
  <si>
    <t>Tài khoản hạch toán</t>
  </si>
  <si>
    <t>Đơn vị tính</t>
  </si>
  <si>
    <t>Tồn đầu kỳ số lượng trong KTDM</t>
  </si>
  <si>
    <t>Tồn đầu kỳ giá trị trong KTDM</t>
  </si>
  <si>
    <t>Tồn đầu kỳ số lượng trong KTDMKHO</t>
  </si>
  <si>
    <t>HH01</t>
  </si>
  <si>
    <t>Hàng hóa 01</t>
  </si>
  <si>
    <t>1561</t>
  </si>
  <si>
    <t>Kg</t>
  </si>
  <si>
    <t>SỔ NHẬT KÝ BÁN HÀNG</t>
  </si>
  <si>
    <t>Chứng từ</t>
  </si>
  <si>
    <t>Loại</t>
  </si>
  <si>
    <t>Số</t>
  </si>
  <si>
    <t>Ngày</t>
  </si>
  <si>
    <t>Mã HH</t>
  </si>
  <si>
    <t>Tên hàng</t>
  </si>
  <si>
    <t>Đơn vị</t>
  </si>
  <si>
    <t>tính</t>
  </si>
  <si>
    <t>lượng</t>
  </si>
  <si>
    <t>Thành</t>
  </si>
  <si>
    <t>Tiền</t>
  </si>
  <si>
    <t>Đơn</t>
  </si>
  <si>
    <t>giá</t>
  </si>
  <si>
    <t>Tổng cộng</t>
  </si>
  <si>
    <t>Giám đốc</t>
  </si>
  <si>
    <t>Cột căn cứ để subtotal</t>
  </si>
  <si>
    <t>Cột căn cứ để in đậm cho dòng subtotal</t>
  </si>
  <si>
    <t>H</t>
  </si>
  <si>
    <t>A</t>
  </si>
  <si>
    <t>vốn</t>
  </si>
  <si>
    <t>Lãi</t>
  </si>
  <si>
    <t>gộp</t>
  </si>
  <si>
    <t>Seri</t>
  </si>
  <si>
    <t xml:space="preserve">Tên </t>
  </si>
  <si>
    <t>Khách hàng</t>
  </si>
  <si>
    <t>- Smartpro sẽ insert dữ liệu vào sheet này từ dòng thứ 21 trở đi.  Vậy nên phần header của bảng dữ liệu sẽ từ dòng 1 đến dòng thứ 20.</t>
  </si>
  <si>
    <t xml:space="preserve">- Phần header bạn có thẻ tùy chỉnh, màu chữ, cỡ chữ, hide dòng, tên tiêu đề cột hoặc link gán công thức từ sheet nguồn sang. </t>
  </si>
  <si>
    <r>
      <t xml:space="preserve">- Format phần dữ liệu xuất ra (data body) cho các cột bạn làm ở dòng đầu tiên ở Sheet </t>
    </r>
    <r>
      <rPr>
        <b/>
        <sz val="10"/>
        <rFont val="Times New Roman"/>
        <family val="1"/>
      </rPr>
      <t xml:space="preserve">KTCHUKY </t>
    </r>
    <r>
      <rPr>
        <sz val="10"/>
        <rFont val="Times New Roman"/>
        <family val="1"/>
      </rPr>
      <t>(như dạng date, text, number hoặc chỉnh số lẻ thập phân cho cột number ….)</t>
    </r>
  </si>
  <si>
    <t>Vùng màu vàng này là vùng để Format cho data body</t>
  </si>
  <si>
    <t>Vùng tính tổng của data footer</t>
  </si>
  <si>
    <t>Cột B của sheet này được trích xuất tự động từ data khi bạn xử lý Report động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</si>
</sst>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##,###"/>
  </numFmts>
  <fonts count="14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ahoma"/>
      <family val="2"/>
    </font>
    <font>
      <sz val="11"/>
      <name val="Tahoma"/>
      <family val="2"/>
    </font>
    <font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43" fontId="2" fillId="0" borderId="0" xfId="1" applyFont="1" applyBorder="1" applyAlignment="1">
      <alignment vertical="center"/>
    </xf>
    <xf numFmtId="164" fontId="2" fillId="0" borderId="0" xfId="1" applyNumberFormat="1" applyFont="1" applyBorder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165" fontId="4" fillId="0" borderId="4" xfId="0" applyNumberFormat="1" applyFont="1" applyBorder="1"/>
    <xf numFmtId="0" fontId="2" fillId="0" borderId="0" xfId="0" applyFont="1" applyAlignment="1"/>
    <xf numFmtId="0" fontId="9" fillId="0" borderId="0" xfId="0" applyFont="1"/>
    <xf numFmtId="39" fontId="2" fillId="0" borderId="0" xfId="0" applyNumberFormat="1" applyFont="1"/>
    <xf numFmtId="37" fontId="2" fillId="0" borderId="0" xfId="0" applyNumberFormat="1" applyFont="1"/>
    <xf numFmtId="0" fontId="3" fillId="0" borderId="4" xfId="0" applyFont="1" applyBorder="1" applyAlignment="1">
      <alignment horizontal="center"/>
    </xf>
    <xf numFmtId="0" fontId="9" fillId="0" borderId="1" xfId="0" applyFont="1" applyBorder="1"/>
    <xf numFmtId="49" fontId="9" fillId="0" borderId="1" xfId="0" applyNumberFormat="1" applyFont="1" applyBorder="1"/>
    <xf numFmtId="0" fontId="9" fillId="0" borderId="5" xfId="0" applyFont="1" applyBorder="1"/>
    <xf numFmtId="0" fontId="10" fillId="0" borderId="0" xfId="0" applyFont="1"/>
    <xf numFmtId="0" fontId="9" fillId="2" borderId="6" xfId="0" applyFont="1" applyFill="1" applyBorder="1"/>
    <xf numFmtId="49" fontId="9" fillId="2" borderId="6" xfId="0" applyNumberFormat="1" applyFont="1" applyFill="1" applyBorder="1"/>
    <xf numFmtId="0" fontId="9" fillId="2" borderId="1" xfId="0" applyFont="1" applyFill="1" applyBorder="1"/>
    <xf numFmtId="49" fontId="9" fillId="2" borderId="1" xfId="0" applyNumberFormat="1" applyFont="1" applyFill="1" applyBorder="1"/>
    <xf numFmtId="49" fontId="9" fillId="2" borderId="1" xfId="0" quotePrefix="1" applyNumberFormat="1" applyFont="1" applyFill="1" applyBorder="1"/>
    <xf numFmtId="14" fontId="9" fillId="2" borderId="1" xfId="0" applyNumberFormat="1" applyFont="1" applyFill="1" applyBorder="1"/>
    <xf numFmtId="0" fontId="9" fillId="3" borderId="1" xfId="0" applyFont="1" applyFill="1" applyBorder="1"/>
    <xf numFmtId="49" fontId="9" fillId="3" borderId="1" xfId="0" applyNumberFormat="1" applyFont="1" applyFill="1" applyBorder="1"/>
    <xf numFmtId="3" fontId="9" fillId="3" borderId="1" xfId="0" applyNumberFormat="1" applyFont="1" applyFill="1" applyBorder="1"/>
    <xf numFmtId="0" fontId="9" fillId="4" borderId="1" xfId="0" applyFont="1" applyFill="1" applyBorder="1"/>
    <xf numFmtId="49" fontId="9" fillId="4" borderId="1" xfId="0" applyNumberFormat="1" applyFont="1" applyFill="1" applyBorder="1"/>
    <xf numFmtId="3" fontId="9" fillId="4" borderId="1" xfId="0" applyNumberFormat="1" applyFont="1" applyFill="1" applyBorder="1"/>
    <xf numFmtId="4" fontId="9" fillId="4" borderId="1" xfId="0" applyNumberFormat="1" applyFont="1" applyFill="1" applyBorder="1"/>
    <xf numFmtId="0" fontId="9" fillId="5" borderId="1" xfId="0" applyFont="1" applyFill="1" applyBorder="1"/>
    <xf numFmtId="49" fontId="9" fillId="5" borderId="1" xfId="0" applyNumberFormat="1" applyFont="1" applyFill="1" applyBorder="1"/>
    <xf numFmtId="49" fontId="9" fillId="5" borderId="1" xfId="0" applyNumberFormat="1" applyFont="1" applyFill="1" applyBorder="1" applyAlignment="1">
      <alignment wrapText="1"/>
    </xf>
    <xf numFmtId="3" fontId="9" fillId="5" borderId="1" xfId="0" applyNumberFormat="1" applyFont="1" applyFill="1" applyBorder="1"/>
    <xf numFmtId="49" fontId="4" fillId="0" borderId="4" xfId="0" applyNumberFormat="1" applyFont="1" applyBorder="1" applyAlignment="1">
      <alignment horizontal="centerContinuous" vertical="center" wrapText="1"/>
    </xf>
    <xf numFmtId="49" fontId="4" fillId="0" borderId="4" xfId="0" applyNumberFormat="1" applyFont="1" applyBorder="1" applyAlignment="1">
      <alignment horizontal="centerContinuous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/>
    <xf numFmtId="0" fontId="1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justify"/>
    </xf>
    <xf numFmtId="43" fontId="12" fillId="0" borderId="0" xfId="1" applyFont="1" applyBorder="1" applyAlignment="1">
      <alignment vertical="center"/>
    </xf>
    <xf numFmtId="164" fontId="12" fillId="0" borderId="0" xfId="1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49" fontId="12" fillId="0" borderId="0" xfId="0" applyNumberFormat="1" applyFont="1" applyBorder="1" applyAlignment="1">
      <alignment vertical="center"/>
    </xf>
    <xf numFmtId="164" fontId="12" fillId="0" borderId="0" xfId="1" applyNumberFormat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justify"/>
    </xf>
    <xf numFmtId="164" fontId="12" fillId="0" borderId="0" xfId="1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2" fillId="6" borderId="0" xfId="0" applyNumberFormat="1" applyFont="1" applyFill="1"/>
    <xf numFmtId="0" fontId="2" fillId="6" borderId="0" xfId="0" applyFont="1" applyFill="1"/>
    <xf numFmtId="0" fontId="2" fillId="6" borderId="0" xfId="0" applyFont="1" applyFill="1" applyAlignment="1">
      <alignment horizontal="centerContinuous" vertical="center"/>
    </xf>
    <xf numFmtId="0" fontId="10" fillId="6" borderId="0" xfId="0" applyFont="1" applyFill="1"/>
    <xf numFmtId="0" fontId="11" fillId="6" borderId="0" xfId="0" applyFont="1" applyFill="1" applyAlignment="1">
      <alignment horizontal="centerContinuous" vertical="center"/>
    </xf>
    <xf numFmtId="0" fontId="5" fillId="6" borderId="0" xfId="0" applyFont="1" applyFill="1" applyAlignment="1">
      <alignment horizontal="centerContinuous" vertical="center"/>
    </xf>
    <xf numFmtId="49" fontId="6" fillId="6" borderId="0" xfId="0" applyNumberFormat="1" applyFont="1" applyFill="1" applyAlignment="1">
      <alignment horizontal="centerContinuous" vertical="center"/>
    </xf>
    <xf numFmtId="0" fontId="2" fillId="6" borderId="0" xfId="0" applyFont="1" applyFill="1" applyAlignment="1"/>
    <xf numFmtId="0" fontId="10" fillId="6" borderId="0" xfId="0" applyFont="1" applyFill="1" applyAlignment="1"/>
    <xf numFmtId="2" fontId="7" fillId="6" borderId="0" xfId="0" applyNumberFormat="1" applyFont="1" applyFill="1" applyAlignment="1">
      <alignment horizontal="centerContinuous" vertical="center"/>
    </xf>
    <xf numFmtId="0" fontId="8" fillId="6" borderId="0" xfId="0" applyNumberFormat="1" applyFont="1" applyFill="1" applyAlignment="1">
      <alignment horizontal="centerContinuous" vertical="center"/>
    </xf>
    <xf numFmtId="49" fontId="7" fillId="6" borderId="0" xfId="0" applyNumberFormat="1" applyFont="1" applyFill="1" applyAlignment="1">
      <alignment horizontal="center"/>
    </xf>
    <xf numFmtId="0" fontId="8" fillId="6" borderId="0" xfId="0" applyFont="1" applyFill="1" applyAlignment="1">
      <alignment horizontal="left"/>
    </xf>
    <xf numFmtId="2" fontId="9" fillId="6" borderId="0" xfId="0" applyNumberFormat="1" applyFont="1" applyFill="1" applyAlignment="1">
      <alignment horizontal="left"/>
    </xf>
    <xf numFmtId="0" fontId="8" fillId="6" borderId="0" xfId="0" applyFont="1" applyFill="1" applyAlignment="1">
      <alignment horizontal="left" vertical="center"/>
    </xf>
    <xf numFmtId="0" fontId="9" fillId="6" borderId="0" xfId="0" applyFont="1" applyFill="1"/>
    <xf numFmtId="49" fontId="9" fillId="6" borderId="0" xfId="0" applyNumberFormat="1" applyFont="1" applyFill="1" applyAlignment="1">
      <alignment horizontal="left"/>
    </xf>
    <xf numFmtId="49" fontId="9" fillId="6" borderId="0" xfId="0" applyNumberFormat="1" applyFont="1" applyFill="1"/>
    <xf numFmtId="2" fontId="9" fillId="6" borderId="0" xfId="0" applyNumberFormat="1" applyFont="1" applyFill="1"/>
    <xf numFmtId="49" fontId="4" fillId="6" borderId="4" xfId="0" applyNumberFormat="1" applyFont="1" applyFill="1" applyBorder="1" applyAlignment="1">
      <alignment horizontal="centerContinuous" vertical="center" wrapText="1"/>
    </xf>
    <xf numFmtId="49" fontId="4" fillId="6" borderId="4" xfId="0" applyNumberFormat="1" applyFont="1" applyFill="1" applyBorder="1" applyAlignment="1">
      <alignment horizontal="centerContinuous" vertical="center"/>
    </xf>
    <xf numFmtId="49" fontId="4" fillId="6" borderId="7" xfId="0" applyNumberFormat="1" applyFont="1" applyFill="1" applyBorder="1" applyAlignment="1">
      <alignment horizontal="center" vertical="center" wrapText="1"/>
    </xf>
    <xf numFmtId="49" fontId="4" fillId="6" borderId="7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/>
    </xf>
    <xf numFmtId="49" fontId="4" fillId="6" borderId="8" xfId="0" applyNumberFormat="1" applyFont="1" applyFill="1" applyBorder="1" applyAlignment="1">
      <alignment horizontal="center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0" fontId="2" fillId="0" borderId="0" xfId="0" quotePrefix="1" applyFont="1"/>
    <xf numFmtId="3" fontId="2" fillId="6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vertical="center" wrapText="1"/>
    </xf>
    <xf numFmtId="14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vertical="center"/>
    </xf>
    <xf numFmtId="4" fontId="2" fillId="6" borderId="1" xfId="1" applyNumberFormat="1" applyFont="1" applyFill="1" applyBorder="1" applyAlignment="1">
      <alignment vertical="center"/>
    </xf>
    <xf numFmtId="3" fontId="2" fillId="6" borderId="1" xfId="1" applyNumberFormat="1" applyFont="1" applyFill="1" applyBorder="1" applyAlignment="1">
      <alignment vertical="center" wrapText="1"/>
    </xf>
    <xf numFmtId="3" fontId="2" fillId="6" borderId="1" xfId="1" applyNumberFormat="1" applyFont="1" applyFill="1" applyBorder="1" applyAlignment="1">
      <alignment vertical="center"/>
    </xf>
    <xf numFmtId="0" fontId="1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00"/>
  <sheetViews>
    <sheetView workbookViewId="0">
      <selection activeCell="D3" sqref="D3"/>
    </sheetView>
  </sheetViews>
  <sheetFormatPr defaultRowHeight="15" x14ac:dyDescent="0.25"/>
  <cols>
    <col min="1" max="1" width="35.5703125" style="11" bestFit="1" customWidth="1"/>
    <col min="2" max="2" width="52.7109375" style="11" bestFit="1" customWidth="1"/>
    <col min="3" max="16384" width="9.140625" style="1"/>
  </cols>
  <sheetData>
    <row r="1" spans="1:4" ht="14.25" x14ac:dyDescent="0.2">
      <c r="A1" s="14" t="s">
        <v>15</v>
      </c>
      <c r="B1" s="14" t="s">
        <v>12</v>
      </c>
    </row>
    <row r="2" spans="1:4" x14ac:dyDescent="0.25">
      <c r="A2" s="19" t="s">
        <v>16</v>
      </c>
      <c r="B2" s="20" t="s">
        <v>8</v>
      </c>
    </row>
    <row r="3" spans="1:4" x14ac:dyDescent="0.25">
      <c r="A3" s="21" t="s">
        <v>9</v>
      </c>
      <c r="B3" s="22" t="s">
        <v>10</v>
      </c>
      <c r="D3" s="91" t="s">
        <v>88</v>
      </c>
    </row>
    <row r="4" spans="1:4" x14ac:dyDescent="0.25">
      <c r="A4" s="21" t="s">
        <v>11</v>
      </c>
      <c r="B4" s="22" t="s">
        <v>0</v>
      </c>
    </row>
    <row r="5" spans="1:4" x14ac:dyDescent="0.25">
      <c r="A5" s="21" t="s">
        <v>5</v>
      </c>
      <c r="B5" s="23" t="s">
        <v>1</v>
      </c>
    </row>
    <row r="6" spans="1:4" x14ac:dyDescent="0.25">
      <c r="A6" s="21" t="s">
        <v>13</v>
      </c>
      <c r="B6" s="23" t="s">
        <v>1</v>
      </c>
    </row>
    <row r="7" spans="1:4" x14ac:dyDescent="0.25">
      <c r="A7" s="21" t="s">
        <v>4</v>
      </c>
      <c r="B7" s="23" t="s">
        <v>1</v>
      </c>
    </row>
    <row r="8" spans="1:4" x14ac:dyDescent="0.25">
      <c r="A8" s="21" t="s">
        <v>6</v>
      </c>
      <c r="B8" s="23" t="s">
        <v>1</v>
      </c>
    </row>
    <row r="9" spans="1:4" x14ac:dyDescent="0.25">
      <c r="A9" s="21" t="s">
        <v>7</v>
      </c>
      <c r="B9" s="22"/>
    </row>
    <row r="10" spans="1:4" x14ac:dyDescent="0.25">
      <c r="A10" s="21" t="s">
        <v>19</v>
      </c>
      <c r="B10" s="22" t="s">
        <v>23</v>
      </c>
    </row>
    <row r="11" spans="1:4" x14ac:dyDescent="0.25">
      <c r="A11" s="21" t="s">
        <v>20</v>
      </c>
      <c r="B11" s="24">
        <v>39448</v>
      </c>
    </row>
    <row r="12" spans="1:4" x14ac:dyDescent="0.25">
      <c r="A12" s="21" t="s">
        <v>21</v>
      </c>
      <c r="B12" s="24">
        <v>39478</v>
      </c>
    </row>
    <row r="13" spans="1:4" x14ac:dyDescent="0.25">
      <c r="A13" s="21" t="s">
        <v>22</v>
      </c>
      <c r="B13" s="24">
        <v>39478</v>
      </c>
    </row>
    <row r="14" spans="1:4" x14ac:dyDescent="0.25">
      <c r="A14" s="25" t="s">
        <v>17</v>
      </c>
      <c r="B14" s="26" t="s">
        <v>24</v>
      </c>
    </row>
    <row r="15" spans="1:4" x14ac:dyDescent="0.25">
      <c r="A15" s="25" t="s">
        <v>18</v>
      </c>
      <c r="B15" s="26" t="s">
        <v>25</v>
      </c>
    </row>
    <row r="16" spans="1:4" x14ac:dyDescent="0.25">
      <c r="A16" s="25" t="s">
        <v>26</v>
      </c>
      <c r="B16" s="27">
        <v>1000000</v>
      </c>
    </row>
    <row r="17" spans="1:2" x14ac:dyDescent="0.25">
      <c r="A17" s="25" t="s">
        <v>27</v>
      </c>
      <c r="B17" s="27">
        <v>2000000</v>
      </c>
    </row>
    <row r="18" spans="1:2" x14ac:dyDescent="0.25">
      <c r="A18" s="25" t="s">
        <v>28</v>
      </c>
      <c r="B18" s="27">
        <v>3000000</v>
      </c>
    </row>
    <row r="19" spans="1:2" x14ac:dyDescent="0.25">
      <c r="A19" s="25" t="s">
        <v>29</v>
      </c>
      <c r="B19" s="27">
        <v>4000000</v>
      </c>
    </row>
    <row r="20" spans="1:2" x14ac:dyDescent="0.25">
      <c r="A20" s="28" t="s">
        <v>30</v>
      </c>
      <c r="B20" s="29" t="s">
        <v>40</v>
      </c>
    </row>
    <row r="21" spans="1:2" x14ac:dyDescent="0.25">
      <c r="A21" s="28" t="s">
        <v>31</v>
      </c>
      <c r="B21" s="29" t="s">
        <v>2</v>
      </c>
    </row>
    <row r="22" spans="1:2" x14ac:dyDescent="0.25">
      <c r="A22" s="28" t="s">
        <v>32</v>
      </c>
      <c r="B22" s="29" t="s">
        <v>41</v>
      </c>
    </row>
    <row r="23" spans="1:2" x14ac:dyDescent="0.25">
      <c r="A23" s="28" t="s">
        <v>33</v>
      </c>
      <c r="B23" s="29" t="s">
        <v>14</v>
      </c>
    </row>
    <row r="24" spans="1:2" x14ac:dyDescent="0.25">
      <c r="A24" s="28" t="s">
        <v>34</v>
      </c>
      <c r="B24" s="29" t="s">
        <v>39</v>
      </c>
    </row>
    <row r="25" spans="1:2" x14ac:dyDescent="0.25">
      <c r="A25" s="28" t="s">
        <v>35</v>
      </c>
      <c r="B25" s="29" t="s">
        <v>38</v>
      </c>
    </row>
    <row r="26" spans="1:2" x14ac:dyDescent="0.25">
      <c r="A26" s="28" t="s">
        <v>36</v>
      </c>
      <c r="B26" s="31" t="s">
        <v>37</v>
      </c>
    </row>
    <row r="27" spans="1:2" x14ac:dyDescent="0.25">
      <c r="A27" s="28" t="s">
        <v>26</v>
      </c>
      <c r="B27" s="30">
        <v>1000000</v>
      </c>
    </row>
    <row r="28" spans="1:2" x14ac:dyDescent="0.25">
      <c r="A28" s="28" t="s">
        <v>27</v>
      </c>
      <c r="B28" s="30">
        <v>2000000</v>
      </c>
    </row>
    <row r="29" spans="1:2" x14ac:dyDescent="0.25">
      <c r="A29" s="28" t="s">
        <v>28</v>
      </c>
      <c r="B29" s="30">
        <v>3000000</v>
      </c>
    </row>
    <row r="30" spans="1:2" x14ac:dyDescent="0.25">
      <c r="A30" s="28" t="s">
        <v>29</v>
      </c>
      <c r="B30" s="30">
        <v>4000000</v>
      </c>
    </row>
    <row r="31" spans="1:2" x14ac:dyDescent="0.25">
      <c r="A31" s="15" t="s">
        <v>42</v>
      </c>
      <c r="B31" s="15" t="s">
        <v>45</v>
      </c>
    </row>
    <row r="32" spans="1:2" x14ac:dyDescent="0.25">
      <c r="A32" s="15" t="s">
        <v>43</v>
      </c>
      <c r="B32" s="16" t="s">
        <v>46</v>
      </c>
    </row>
    <row r="33" spans="1:2" x14ac:dyDescent="0.25">
      <c r="A33" s="32" t="s">
        <v>44</v>
      </c>
      <c r="B33" s="33" t="s">
        <v>53</v>
      </c>
    </row>
    <row r="34" spans="1:2" x14ac:dyDescent="0.25">
      <c r="A34" s="32" t="s">
        <v>47</v>
      </c>
      <c r="B34" s="33" t="s">
        <v>54</v>
      </c>
    </row>
    <row r="35" spans="1:2" x14ac:dyDescent="0.25">
      <c r="A35" s="32" t="s">
        <v>48</v>
      </c>
      <c r="B35" s="33" t="s">
        <v>55</v>
      </c>
    </row>
    <row r="36" spans="1:2" x14ac:dyDescent="0.25">
      <c r="A36" s="32" t="s">
        <v>49</v>
      </c>
      <c r="B36" s="34" t="s">
        <v>56</v>
      </c>
    </row>
    <row r="37" spans="1:2" x14ac:dyDescent="0.25">
      <c r="A37" s="32" t="s">
        <v>50</v>
      </c>
      <c r="B37" s="35">
        <v>100</v>
      </c>
    </row>
    <row r="38" spans="1:2" x14ac:dyDescent="0.25">
      <c r="A38" s="32" t="s">
        <v>51</v>
      </c>
      <c r="B38" s="35">
        <v>10000000</v>
      </c>
    </row>
    <row r="39" spans="1:2" x14ac:dyDescent="0.25">
      <c r="A39" s="32" t="s">
        <v>52</v>
      </c>
      <c r="B39" s="35">
        <v>100</v>
      </c>
    </row>
    <row r="40" spans="1:2" x14ac:dyDescent="0.25">
      <c r="A40" s="32" t="s">
        <v>52</v>
      </c>
      <c r="B40" s="35">
        <v>10000000</v>
      </c>
    </row>
    <row r="41" spans="1:2" x14ac:dyDescent="0.25">
      <c r="A41" s="32" t="s">
        <v>3</v>
      </c>
      <c r="B41" s="32"/>
    </row>
    <row r="42" spans="1:2" x14ac:dyDescent="0.25">
      <c r="A42" s="15" t="s">
        <v>73</v>
      </c>
      <c r="B42" s="15" t="s">
        <v>76</v>
      </c>
    </row>
    <row r="43" spans="1:2" x14ac:dyDescent="0.25">
      <c r="A43" s="15" t="s">
        <v>74</v>
      </c>
      <c r="B43" s="15" t="s">
        <v>75</v>
      </c>
    </row>
    <row r="44" spans="1:2" x14ac:dyDescent="0.25">
      <c r="A44" s="15"/>
      <c r="B44" s="15"/>
    </row>
    <row r="45" spans="1:2" x14ac:dyDescent="0.25">
      <c r="A45" s="15"/>
      <c r="B45" s="15"/>
    </row>
    <row r="46" spans="1:2" x14ac:dyDescent="0.25">
      <c r="A46" s="15"/>
      <c r="B46" s="15"/>
    </row>
    <row r="47" spans="1:2" x14ac:dyDescent="0.25">
      <c r="A47" s="15"/>
      <c r="B47" s="15"/>
    </row>
    <row r="48" spans="1:2" x14ac:dyDescent="0.25">
      <c r="A48" s="15"/>
      <c r="B48" s="15"/>
    </row>
    <row r="49" spans="1:2" x14ac:dyDescent="0.25">
      <c r="A49" s="15"/>
      <c r="B49" s="15"/>
    </row>
    <row r="50" spans="1:2" x14ac:dyDescent="0.25">
      <c r="A50" s="15"/>
      <c r="B50" s="15"/>
    </row>
    <row r="51" spans="1:2" x14ac:dyDescent="0.25">
      <c r="A51" s="15"/>
      <c r="B51" s="15"/>
    </row>
    <row r="52" spans="1:2" x14ac:dyDescent="0.25">
      <c r="A52" s="15"/>
      <c r="B52" s="15"/>
    </row>
    <row r="53" spans="1:2" x14ac:dyDescent="0.25">
      <c r="A53" s="15"/>
      <c r="B53" s="15"/>
    </row>
    <row r="54" spans="1:2" x14ac:dyDescent="0.25">
      <c r="A54" s="15"/>
      <c r="B54" s="15"/>
    </row>
    <row r="55" spans="1:2" x14ac:dyDescent="0.25">
      <c r="A55" s="15"/>
      <c r="B55" s="15"/>
    </row>
    <row r="56" spans="1:2" x14ac:dyDescent="0.25">
      <c r="A56" s="15"/>
      <c r="B56" s="15"/>
    </row>
    <row r="57" spans="1:2" x14ac:dyDescent="0.25">
      <c r="A57" s="15"/>
      <c r="B57" s="15"/>
    </row>
    <row r="58" spans="1:2" x14ac:dyDescent="0.25">
      <c r="A58" s="15"/>
      <c r="B58" s="15"/>
    </row>
    <row r="59" spans="1:2" x14ac:dyDescent="0.25">
      <c r="A59" s="15"/>
      <c r="B59" s="15"/>
    </row>
    <row r="60" spans="1:2" x14ac:dyDescent="0.25">
      <c r="A60" s="15"/>
      <c r="B60" s="15"/>
    </row>
    <row r="61" spans="1:2" x14ac:dyDescent="0.25">
      <c r="A61" s="15"/>
      <c r="B61" s="15"/>
    </row>
    <row r="62" spans="1:2" x14ac:dyDescent="0.25">
      <c r="A62" s="15"/>
      <c r="B62" s="15"/>
    </row>
    <row r="63" spans="1:2" x14ac:dyDescent="0.25">
      <c r="A63" s="15"/>
      <c r="B63" s="15"/>
    </row>
    <row r="64" spans="1:2" x14ac:dyDescent="0.25">
      <c r="A64" s="15"/>
      <c r="B64" s="15"/>
    </row>
    <row r="65" spans="1:2" x14ac:dyDescent="0.25">
      <c r="A65" s="15"/>
      <c r="B65" s="15"/>
    </row>
    <row r="66" spans="1:2" x14ac:dyDescent="0.25">
      <c r="A66" s="15"/>
      <c r="B66" s="15"/>
    </row>
    <row r="67" spans="1:2" x14ac:dyDescent="0.25">
      <c r="A67" s="15"/>
      <c r="B67" s="15"/>
    </row>
    <row r="68" spans="1:2" x14ac:dyDescent="0.25">
      <c r="A68" s="15"/>
      <c r="B68" s="15"/>
    </row>
    <row r="69" spans="1:2" x14ac:dyDescent="0.25">
      <c r="A69" s="15"/>
      <c r="B69" s="15"/>
    </row>
    <row r="70" spans="1:2" x14ac:dyDescent="0.25">
      <c r="A70" s="15"/>
      <c r="B70" s="15"/>
    </row>
    <row r="71" spans="1:2" x14ac:dyDescent="0.25">
      <c r="A71" s="15"/>
      <c r="B71" s="15"/>
    </row>
    <row r="72" spans="1:2" x14ac:dyDescent="0.25">
      <c r="A72" s="15"/>
      <c r="B72" s="15"/>
    </row>
    <row r="73" spans="1:2" x14ac:dyDescent="0.25">
      <c r="A73" s="15"/>
      <c r="B73" s="15"/>
    </row>
    <row r="74" spans="1:2" x14ac:dyDescent="0.25">
      <c r="A74" s="15"/>
      <c r="B74" s="15"/>
    </row>
    <row r="75" spans="1:2" x14ac:dyDescent="0.25">
      <c r="A75" s="15"/>
      <c r="B75" s="15"/>
    </row>
    <row r="76" spans="1:2" x14ac:dyDescent="0.25">
      <c r="A76" s="15"/>
      <c r="B76" s="15"/>
    </row>
    <row r="77" spans="1:2" x14ac:dyDescent="0.25">
      <c r="A77" s="15"/>
      <c r="B77" s="15"/>
    </row>
    <row r="78" spans="1:2" x14ac:dyDescent="0.25">
      <c r="A78" s="15"/>
      <c r="B78" s="15"/>
    </row>
    <row r="79" spans="1:2" x14ac:dyDescent="0.25">
      <c r="A79" s="15"/>
      <c r="B79" s="15"/>
    </row>
    <row r="80" spans="1:2" x14ac:dyDescent="0.25">
      <c r="A80" s="15"/>
      <c r="B80" s="15"/>
    </row>
    <row r="81" spans="1:2" x14ac:dyDescent="0.25">
      <c r="A81" s="15"/>
      <c r="B81" s="15"/>
    </row>
    <row r="82" spans="1:2" x14ac:dyDescent="0.25">
      <c r="A82" s="15"/>
      <c r="B82" s="15"/>
    </row>
    <row r="83" spans="1:2" x14ac:dyDescent="0.25">
      <c r="A83" s="15"/>
      <c r="B83" s="15"/>
    </row>
    <row r="84" spans="1:2" x14ac:dyDescent="0.25">
      <c r="A84" s="15"/>
      <c r="B84" s="15"/>
    </row>
    <row r="85" spans="1:2" x14ac:dyDescent="0.25">
      <c r="A85" s="15"/>
      <c r="B85" s="15"/>
    </row>
    <row r="86" spans="1:2" x14ac:dyDescent="0.25">
      <c r="A86" s="15"/>
      <c r="B86" s="15"/>
    </row>
    <row r="87" spans="1:2" x14ac:dyDescent="0.25">
      <c r="A87" s="15"/>
      <c r="B87" s="15"/>
    </row>
    <row r="88" spans="1:2" x14ac:dyDescent="0.25">
      <c r="A88" s="15"/>
      <c r="B88" s="15"/>
    </row>
    <row r="89" spans="1:2" x14ac:dyDescent="0.25">
      <c r="A89" s="15"/>
      <c r="B89" s="15"/>
    </row>
    <row r="90" spans="1:2" x14ac:dyDescent="0.25">
      <c r="A90" s="15"/>
      <c r="B90" s="15"/>
    </row>
    <row r="91" spans="1:2" x14ac:dyDescent="0.25">
      <c r="A91" s="15"/>
      <c r="B91" s="15"/>
    </row>
    <row r="92" spans="1:2" x14ac:dyDescent="0.25">
      <c r="A92" s="15"/>
      <c r="B92" s="15"/>
    </row>
    <row r="93" spans="1:2" x14ac:dyDescent="0.25">
      <c r="A93" s="15"/>
      <c r="B93" s="15"/>
    </row>
    <row r="94" spans="1:2" x14ac:dyDescent="0.25">
      <c r="A94" s="15"/>
      <c r="B94" s="15"/>
    </row>
    <row r="95" spans="1:2" x14ac:dyDescent="0.25">
      <c r="A95" s="15"/>
      <c r="B95" s="15"/>
    </row>
    <row r="96" spans="1:2" x14ac:dyDescent="0.25">
      <c r="A96" s="15"/>
      <c r="B96" s="15"/>
    </row>
    <row r="97" spans="1:2" x14ac:dyDescent="0.25">
      <c r="A97" s="15"/>
      <c r="B97" s="15"/>
    </row>
    <row r="98" spans="1:2" x14ac:dyDescent="0.25">
      <c r="A98" s="15"/>
      <c r="B98" s="15"/>
    </row>
    <row r="99" spans="1:2" x14ac:dyDescent="0.25">
      <c r="A99" s="15"/>
      <c r="B99" s="15"/>
    </row>
    <row r="100" spans="1:2" x14ac:dyDescent="0.25">
      <c r="A100" s="17"/>
      <c r="B100" s="17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33"/>
  <sheetViews>
    <sheetView workbookViewId="0">
      <selection activeCell="N31" sqref="N31"/>
    </sheetView>
  </sheetViews>
  <sheetFormatPr defaultColWidth="5.7109375" defaultRowHeight="14.25" customHeight="1" x14ac:dyDescent="0.2"/>
  <cols>
    <col min="1" max="2" width="5.7109375" style="1" customWidth="1"/>
    <col min="3" max="3" width="10.140625" style="1" customWidth="1"/>
    <col min="4" max="4" width="12" style="1" customWidth="1"/>
    <col min="5" max="5" width="9.85546875" style="1" customWidth="1"/>
    <col min="6" max="6" width="12.5703125" style="1" customWidth="1"/>
    <col min="7" max="7" width="13.42578125" style="1" customWidth="1"/>
    <col min="8" max="12" width="12.7109375" style="1" customWidth="1"/>
    <col min="13" max="16384" width="5.7109375" style="1"/>
  </cols>
  <sheetData>
    <row r="1" spans="1:14" ht="12.75" x14ac:dyDescent="0.2">
      <c r="A1" s="84"/>
      <c r="B1" s="84"/>
      <c r="C1" s="85"/>
      <c r="D1" s="86"/>
      <c r="E1" s="87"/>
      <c r="F1" s="88"/>
      <c r="G1" s="89"/>
      <c r="H1" s="90"/>
      <c r="I1" s="90"/>
      <c r="J1" s="90"/>
      <c r="K1" s="90"/>
      <c r="L1" s="89"/>
      <c r="N1" s="91" t="s">
        <v>86</v>
      </c>
    </row>
    <row r="2" spans="1:14" ht="12.75" x14ac:dyDescent="0.2">
      <c r="A2" s="2"/>
      <c r="B2" s="2"/>
      <c r="C2" s="2"/>
      <c r="D2" s="3"/>
      <c r="E2" s="2"/>
      <c r="F2" s="4"/>
      <c r="G2" s="5"/>
      <c r="H2" s="5"/>
    </row>
    <row r="3" spans="1:14" s="48" customFormat="1" x14ac:dyDescent="0.2">
      <c r="A3" s="43"/>
      <c r="B3" s="43"/>
      <c r="C3" s="44"/>
      <c r="D3" s="45"/>
      <c r="E3" s="44"/>
      <c r="F3" s="46"/>
      <c r="G3" s="47"/>
      <c r="H3" s="47"/>
      <c r="K3" s="49" t="str">
        <f>"Ngày "&amp;MONTH(NGUON!$B$13) &amp; " tháng " &amp; MONTH(NGUON!$B$13) &amp; " Năm " &amp; YEAR(NGUON!$B$13)</f>
        <v>Ngày 1 tháng 1 Năm 2008</v>
      </c>
    </row>
    <row r="4" spans="1:14" s="48" customFormat="1" x14ac:dyDescent="0.2">
      <c r="A4" s="50"/>
      <c r="B4" s="50"/>
      <c r="C4" s="44"/>
      <c r="D4" s="52" t="s">
        <v>6</v>
      </c>
      <c r="E4" s="44"/>
      <c r="F4" s="46"/>
      <c r="G4" s="53" t="s">
        <v>13</v>
      </c>
      <c r="H4" s="51"/>
      <c r="K4" s="49" t="s">
        <v>72</v>
      </c>
    </row>
    <row r="5" spans="1:14" customFormat="1" ht="12.75" x14ac:dyDescent="0.2"/>
    <row r="6" spans="1:14" customFormat="1" ht="16.899999999999999" customHeight="1" x14ac:dyDescent="0.2"/>
    <row r="7" spans="1:14" ht="16.899999999999999" customHeight="1" x14ac:dyDescent="0.2"/>
    <row r="8" spans="1:14" ht="16.899999999999999" customHeight="1" x14ac:dyDescent="0.2"/>
    <row r="9" spans="1:14" ht="16.899999999999999" customHeight="1" x14ac:dyDescent="0.2"/>
    <row r="10" spans="1:14" ht="16.899999999999999" customHeight="1" x14ac:dyDescent="0.2"/>
    <row r="11" spans="1:14" ht="16.899999999999999" customHeight="1" x14ac:dyDescent="0.2"/>
    <row r="12" spans="1:14" ht="16.899999999999999" hidden="1" customHeight="1" x14ac:dyDescent="0.2"/>
    <row r="13" spans="1:14" ht="16.899999999999999" hidden="1" customHeight="1" x14ac:dyDescent="0.2"/>
    <row r="14" spans="1:14" ht="16.899999999999999" hidden="1" customHeight="1" x14ac:dyDescent="0.2"/>
    <row r="15" spans="1:14" ht="16.899999999999999" hidden="1" customHeight="1" x14ac:dyDescent="0.2"/>
    <row r="16" spans="1:14" ht="16.899999999999999" hidden="1" customHeight="1" x14ac:dyDescent="0.2"/>
    <row r="17" spans="1:256" ht="16.899999999999999" hidden="1" customHeight="1" x14ac:dyDescent="0.2"/>
    <row r="18" spans="1:256" ht="16.899999999999999" hidden="1" customHeight="1" x14ac:dyDescent="0.2"/>
    <row r="19" spans="1:256" ht="16.899999999999999" hidden="1" customHeight="1" x14ac:dyDescent="0.2"/>
    <row r="20" spans="1:256" ht="17.100000000000001" customHeight="1" x14ac:dyDescent="0.2">
      <c r="A20" s="6" t="s">
        <v>71</v>
      </c>
      <c r="B20" s="7"/>
      <c r="C20" s="7"/>
      <c r="D20" s="7"/>
      <c r="E20" s="7"/>
      <c r="F20" s="8"/>
      <c r="G20" s="9"/>
      <c r="H20" s="9"/>
      <c r="I20" s="9"/>
      <c r="J20" s="9"/>
      <c r="K20" s="9"/>
      <c r="L20" s="9"/>
      <c r="N20" s="91" t="s">
        <v>87</v>
      </c>
    </row>
    <row r="21" spans="1:256" customFormat="1" ht="16.899999999999999" hidden="1" customHeight="1" x14ac:dyDescent="0.2"/>
    <row r="22" spans="1:256" customFormat="1" ht="16.899999999999999" hidden="1" customHeight="1" x14ac:dyDescent="0.2"/>
    <row r="23" spans="1:256" customFormat="1" ht="16.899999999999999" hidden="1" customHeight="1" x14ac:dyDescent="0.2"/>
    <row r="24" spans="1:256" customFormat="1" ht="16.899999999999999" hidden="1" customHeight="1" x14ac:dyDescent="0.2"/>
    <row r="25" spans="1:256" ht="16.899999999999999" hidden="1" customHeight="1" x14ac:dyDescent="0.2"/>
    <row r="26" spans="1:256" ht="16.899999999999999" hidden="1" customHeight="1" x14ac:dyDescent="0.2"/>
    <row r="27" spans="1:256" ht="14.25" hidden="1" customHeight="1" x14ac:dyDescent="0.2"/>
    <row r="28" spans="1:256" ht="14.25" hidden="1" customHeight="1" x14ac:dyDescent="0.2"/>
    <row r="29" spans="1:256" ht="14.25" hidden="1" customHeight="1" x14ac:dyDescent="0.2"/>
    <row r="30" spans="1:256" ht="14.25" hidden="1" customHeight="1" x14ac:dyDescent="0.2"/>
    <row r="32" spans="1:256" s="10" customFormat="1" ht="15" customHeight="1" x14ac:dyDescent="0.25">
      <c r="A32" s="36" t="s">
        <v>58</v>
      </c>
      <c r="B32" s="36"/>
      <c r="C32" s="37"/>
      <c r="D32" s="36"/>
      <c r="E32" s="54" t="s">
        <v>62</v>
      </c>
      <c r="F32" s="54" t="s">
        <v>63</v>
      </c>
      <c r="G32" s="38" t="s">
        <v>64</v>
      </c>
      <c r="H32" s="38" t="s">
        <v>60</v>
      </c>
      <c r="I32" s="38" t="s">
        <v>69</v>
      </c>
      <c r="J32" s="38" t="s">
        <v>67</v>
      </c>
      <c r="K32" s="38" t="s">
        <v>70</v>
      </c>
      <c r="L32" s="38" t="s">
        <v>78</v>
      </c>
      <c r="IV32" s="42"/>
    </row>
    <row r="33" spans="1:256" s="10" customFormat="1" ht="16.5" customHeight="1" x14ac:dyDescent="0.25">
      <c r="A33" s="39" t="s">
        <v>59</v>
      </c>
      <c r="B33" s="39" t="s">
        <v>80</v>
      </c>
      <c r="C33" s="40" t="s">
        <v>60</v>
      </c>
      <c r="D33" s="39" t="s">
        <v>61</v>
      </c>
      <c r="E33" s="55"/>
      <c r="F33" s="55"/>
      <c r="G33" s="41" t="s">
        <v>65</v>
      </c>
      <c r="H33" s="41" t="s">
        <v>66</v>
      </c>
      <c r="I33" s="41" t="s">
        <v>70</v>
      </c>
      <c r="J33" s="41" t="s">
        <v>68</v>
      </c>
      <c r="K33" s="41" t="s">
        <v>77</v>
      </c>
      <c r="L33" s="41" t="s">
        <v>79</v>
      </c>
      <c r="IV33" s="42"/>
    </row>
  </sheetData>
  <mergeCells count="2">
    <mergeCell ref="F32:F33"/>
    <mergeCell ref="E32:E33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26"/>
  <sheetViews>
    <sheetView showGridLines="0" tabSelected="1" workbookViewId="0">
      <selection activeCell="C27" sqref="C27"/>
    </sheetView>
  </sheetViews>
  <sheetFormatPr defaultColWidth="5.7109375" defaultRowHeight="16.5" x14ac:dyDescent="0.25"/>
  <cols>
    <col min="1" max="2" width="7.42578125" style="1" customWidth="1"/>
    <col min="3" max="3" width="9.42578125" style="1" customWidth="1"/>
    <col min="4" max="4" width="10.140625" style="1" customWidth="1"/>
    <col min="5" max="5" width="10.5703125" style="12" customWidth="1"/>
    <col min="6" max="6" width="28.42578125" style="13" customWidth="1"/>
    <col min="7" max="7" width="6.28515625" style="13" customWidth="1"/>
    <col min="8" max="8" width="7.85546875" style="13" customWidth="1"/>
    <col min="9" max="10" width="10.85546875" style="13" customWidth="1"/>
    <col min="11" max="11" width="30.140625" style="13" customWidth="1"/>
    <col min="12" max="12" width="40" style="13" customWidth="1"/>
    <col min="13" max="255" width="5.7109375" style="1"/>
    <col min="256" max="16384" width="5.7109375" style="18"/>
  </cols>
  <sheetData>
    <row r="1" spans="1:256" s="59" customFormat="1" x14ac:dyDescent="0.25">
      <c r="A1" s="56" t="str">
        <f>NGUON!$B$2</f>
        <v>CTY CP ĐTXD &amp; KTCTGT 584</v>
      </c>
      <c r="B1" s="56"/>
      <c r="C1" s="57"/>
      <c r="D1" s="57"/>
      <c r="E1" s="58"/>
      <c r="F1" s="58"/>
      <c r="G1" s="58"/>
      <c r="H1" s="58"/>
      <c r="I1" s="58"/>
      <c r="J1" s="58"/>
      <c r="K1" s="58"/>
      <c r="L1" s="58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57"/>
      <c r="IS1" s="57"/>
      <c r="IT1" s="57"/>
      <c r="IU1" s="57"/>
    </row>
    <row r="2" spans="1:256" s="59" customFormat="1" x14ac:dyDescent="0.25">
      <c r="A2" s="56" t="str">
        <f>NGUON!$B$3</f>
        <v>90 Đào Duy Anh, P.9, Q.PN</v>
      </c>
      <c r="B2" s="56"/>
      <c r="C2" s="57"/>
      <c r="D2" s="57"/>
      <c r="E2" s="58"/>
      <c r="F2" s="58"/>
      <c r="G2" s="58"/>
      <c r="H2" s="58"/>
      <c r="I2" s="58"/>
      <c r="J2" s="58"/>
      <c r="K2" s="58"/>
      <c r="L2" s="58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  <c r="HW2" s="57"/>
      <c r="HX2" s="57"/>
      <c r="HY2" s="57"/>
      <c r="HZ2" s="57"/>
      <c r="IA2" s="57"/>
      <c r="IB2" s="57"/>
      <c r="IC2" s="57"/>
      <c r="ID2" s="57"/>
      <c r="IE2" s="57"/>
      <c r="IF2" s="57"/>
      <c r="IG2" s="57"/>
      <c r="IH2" s="57"/>
      <c r="II2" s="57"/>
      <c r="IJ2" s="57"/>
      <c r="IK2" s="57"/>
      <c r="IL2" s="57"/>
      <c r="IM2" s="57"/>
      <c r="IN2" s="57"/>
      <c r="IO2" s="57"/>
      <c r="IP2" s="57"/>
      <c r="IQ2" s="57"/>
      <c r="IR2" s="57"/>
      <c r="IS2" s="57"/>
      <c r="IT2" s="57"/>
      <c r="IU2" s="57"/>
    </row>
    <row r="3" spans="1:256" s="59" customFormat="1" x14ac:dyDescent="0.25">
      <c r="A3" s="56" t="str">
        <f>"MST " &amp; NGUON!$B$4</f>
        <v>MST 0304967631</v>
      </c>
      <c r="B3" s="56"/>
      <c r="C3" s="57"/>
      <c r="D3" s="57"/>
      <c r="E3" s="58"/>
      <c r="F3" s="58"/>
      <c r="G3" s="58"/>
      <c r="H3" s="58"/>
      <c r="I3" s="58"/>
      <c r="J3" s="58"/>
      <c r="K3" s="58"/>
      <c r="L3" s="58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  <c r="IR3" s="57"/>
      <c r="IS3" s="57"/>
      <c r="IT3" s="57"/>
      <c r="IU3" s="57"/>
    </row>
    <row r="4" spans="1:256" s="63" customFormat="1" ht="20.25" x14ac:dyDescent="0.25">
      <c r="A4" s="60" t="s">
        <v>57</v>
      </c>
      <c r="B4" s="60"/>
      <c r="C4" s="58"/>
      <c r="D4" s="58"/>
      <c r="E4" s="61"/>
      <c r="F4" s="58"/>
      <c r="G4" s="62"/>
      <c r="H4" s="62"/>
      <c r="I4" s="62"/>
      <c r="J4" s="62"/>
      <c r="K4" s="62"/>
      <c r="L4" s="62"/>
      <c r="IV4" s="64"/>
    </row>
    <row r="5" spans="1:256" s="63" customFormat="1" ht="15.75" customHeight="1" x14ac:dyDescent="0.25">
      <c r="A5" s="65" t="str">
        <f>"Từ ngày " &amp; TEXT(NGUON!B11,"dd/mm/yy") &amp; " Đến ngày " &amp; TEXT(NGUON!B12,"dd/mm/yy")</f>
        <v>Từ ngày 01/01/08 Đến ngày 31/01/08</v>
      </c>
      <c r="B5" s="65"/>
      <c r="C5" s="58"/>
      <c r="D5" s="58"/>
      <c r="E5" s="66"/>
      <c r="F5" s="58"/>
      <c r="G5" s="58"/>
      <c r="H5" s="58"/>
      <c r="I5" s="58"/>
      <c r="J5" s="58"/>
      <c r="K5" s="58"/>
      <c r="L5" s="58"/>
      <c r="IV5" s="64"/>
    </row>
    <row r="6" spans="1:256" s="63" customFormat="1" ht="15.75" hidden="1" customHeight="1" x14ac:dyDescent="0.25">
      <c r="C6" s="67"/>
      <c r="D6" s="67"/>
      <c r="E6" s="68"/>
      <c r="G6" s="69"/>
      <c r="H6" s="69"/>
      <c r="I6" s="69"/>
      <c r="J6" s="69"/>
      <c r="K6" s="69"/>
      <c r="L6" s="69"/>
      <c r="IV6" s="64"/>
    </row>
    <row r="7" spans="1:256" s="63" customFormat="1" ht="15.75" hidden="1" customHeight="1" x14ac:dyDescent="0.25">
      <c r="C7" s="67"/>
      <c r="D7" s="67"/>
      <c r="E7" s="70"/>
      <c r="G7" s="69"/>
      <c r="H7" s="69"/>
      <c r="I7" s="69"/>
      <c r="J7" s="69"/>
      <c r="K7" s="69"/>
      <c r="L7" s="69"/>
      <c r="IV7" s="64"/>
    </row>
    <row r="8" spans="1:256" s="71" customFormat="1" ht="18" hidden="1" customHeight="1" x14ac:dyDescent="0.25">
      <c r="F8" s="72"/>
      <c r="IV8" s="59"/>
    </row>
    <row r="9" spans="1:256" s="71" customFormat="1" ht="16.5" hidden="1" customHeight="1" x14ac:dyDescent="0.25">
      <c r="D9" s="73"/>
      <c r="F9" s="72"/>
      <c r="IV9" s="59"/>
    </row>
    <row r="10" spans="1:256" s="71" customFormat="1" ht="6.75" hidden="1" customHeight="1" x14ac:dyDescent="0.25">
      <c r="A10" s="74"/>
      <c r="B10" s="74"/>
      <c r="IV10" s="59"/>
    </row>
    <row r="11" spans="1:256" s="71" customFormat="1" ht="18" hidden="1" customHeight="1" x14ac:dyDescent="0.25">
      <c r="IV11" s="59"/>
    </row>
    <row r="12" spans="1:256" s="71" customFormat="1" ht="18" hidden="1" customHeight="1" x14ac:dyDescent="0.25">
      <c r="IV12" s="59"/>
    </row>
    <row r="13" spans="1:256" s="71" customFormat="1" ht="18" hidden="1" customHeight="1" x14ac:dyDescent="0.25">
      <c r="IV13" s="59"/>
    </row>
    <row r="14" spans="1:256" s="71" customFormat="1" ht="18" hidden="1" customHeight="1" x14ac:dyDescent="0.25">
      <c r="IV14" s="59"/>
    </row>
    <row r="15" spans="1:256" s="71" customFormat="1" ht="18" hidden="1" customHeight="1" x14ac:dyDescent="0.25">
      <c r="IV15" s="59"/>
    </row>
    <row r="16" spans="1:256" s="71" customFormat="1" ht="18" hidden="1" customHeight="1" x14ac:dyDescent="0.25">
      <c r="IV16" s="59"/>
    </row>
    <row r="17" spans="1:256" s="71" customFormat="1" ht="18" hidden="1" customHeight="1" x14ac:dyDescent="0.25">
      <c r="IV17" s="59"/>
    </row>
    <row r="18" spans="1:256" s="71" customFormat="1" ht="18" hidden="1" customHeight="1" x14ac:dyDescent="0.25">
      <c r="IV18" s="59"/>
    </row>
    <row r="19" spans="1:256" s="63" customFormat="1" ht="15" customHeight="1" x14ac:dyDescent="0.25">
      <c r="A19" s="75" t="s">
        <v>58</v>
      </c>
      <c r="B19" s="75"/>
      <c r="C19" s="76"/>
      <c r="D19" s="75"/>
      <c r="E19" s="77" t="s">
        <v>62</v>
      </c>
      <c r="F19" s="77" t="s">
        <v>63</v>
      </c>
      <c r="G19" s="78" t="s">
        <v>64</v>
      </c>
      <c r="H19" s="78" t="s">
        <v>60</v>
      </c>
      <c r="I19" s="78" t="s">
        <v>69</v>
      </c>
      <c r="J19" s="78" t="s">
        <v>67</v>
      </c>
      <c r="K19" s="78" t="s">
        <v>81</v>
      </c>
      <c r="L19" s="78" t="s">
        <v>9</v>
      </c>
      <c r="IV19" s="64"/>
    </row>
    <row r="20" spans="1:256" s="63" customFormat="1" ht="16.5" customHeight="1" x14ac:dyDescent="0.25">
      <c r="A20" s="79" t="s">
        <v>59</v>
      </c>
      <c r="B20" s="79" t="s">
        <v>80</v>
      </c>
      <c r="C20" s="80" t="s">
        <v>60</v>
      </c>
      <c r="D20" s="79" t="s">
        <v>61</v>
      </c>
      <c r="E20" s="81"/>
      <c r="F20" s="81"/>
      <c r="G20" s="82" t="s">
        <v>65</v>
      </c>
      <c r="H20" s="82" t="s">
        <v>66</v>
      </c>
      <c r="I20" s="82" t="s">
        <v>70</v>
      </c>
      <c r="J20" s="82" t="s">
        <v>68</v>
      </c>
      <c r="K20" s="82" t="s">
        <v>82</v>
      </c>
      <c r="L20" s="82"/>
      <c r="IV20" s="64"/>
    </row>
    <row r="24" spans="1:256" x14ac:dyDescent="0.25">
      <c r="C24" s="83" t="s">
        <v>83</v>
      </c>
    </row>
    <row r="25" spans="1:256" x14ac:dyDescent="0.25">
      <c r="C25" s="83" t="s">
        <v>84</v>
      </c>
    </row>
    <row r="26" spans="1:256" x14ac:dyDescent="0.25">
      <c r="C26" s="83" t="s">
        <v>85</v>
      </c>
    </row>
  </sheetData>
  <mergeCells count="2">
    <mergeCell ref="E19:E20"/>
    <mergeCell ref="F19:F20"/>
  </mergeCells>
  <phoneticPr fontId="0" type="noConversion"/>
  <pageMargins left="0.22" right="0.22" top="0.33" bottom="0.34" header="0.24" footer="0.26"/>
  <pageSetup paperSize="9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NGUON</vt:lpstr>
      <vt:lpstr>KTCHUKY</vt:lpstr>
      <vt:lpstr>IN</vt:lpstr>
    </vt:vector>
  </TitlesOfParts>
  <Company>ptec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Admin</cp:lastModifiedBy>
  <cp:lastPrinted>2008-09-08T07:55:31Z</cp:lastPrinted>
  <dcterms:created xsi:type="dcterms:W3CDTF">2007-09-03T02:44:22Z</dcterms:created>
  <dcterms:modified xsi:type="dcterms:W3CDTF">2019-09-29T11:00:23Z</dcterms:modified>
</cp:coreProperties>
</file>